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zydlakm\Desktop\BIURO REKTORA\SENAT\UCHWAŁY SENATU WORD 2022\Nr VII_102 - programy WS 2023\"/>
    </mc:Choice>
  </mc:AlternateContent>
  <bookViews>
    <workbookView xWindow="0" yWindow="0" windowWidth="28800" windowHeight="14130" activeTab="1"/>
  </bookViews>
  <sheets>
    <sheet name="A2-SS-2022-2023" sheetId="5" r:id="rId1"/>
    <sheet name="A2-NS-2022-2023" sheetId="7" r:id="rId2"/>
  </sheets>
  <definedNames>
    <definedName name="_xlnm.Print_Area" localSheetId="1">'A2-NS-2022-2023'!$A$1:$AK$72</definedName>
    <definedName name="_xlnm.Print_Area" localSheetId="0">'A2-SS-2022-2023'!$A$1:$AK$72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7" l="1"/>
  <c r="H44" i="7"/>
  <c r="G44" i="7"/>
  <c r="F44" i="7"/>
  <c r="E44" i="7"/>
  <c r="I43" i="7"/>
  <c r="H43" i="7"/>
  <c r="G43" i="7"/>
  <c r="F43" i="7"/>
  <c r="E43" i="7"/>
  <c r="I42" i="7"/>
  <c r="H42" i="7"/>
  <c r="G42" i="7"/>
  <c r="F42" i="7"/>
  <c r="E42" i="7"/>
  <c r="I41" i="7"/>
  <c r="H41" i="7"/>
  <c r="G41" i="7"/>
  <c r="F41" i="7"/>
  <c r="E41" i="7"/>
  <c r="I40" i="7"/>
  <c r="H40" i="7"/>
  <c r="G40" i="7"/>
  <c r="F40" i="7"/>
  <c r="E40" i="7"/>
  <c r="I39" i="7"/>
  <c r="H39" i="7"/>
  <c r="G39" i="7"/>
  <c r="F39" i="7"/>
  <c r="E39" i="7"/>
  <c r="I38" i="7"/>
  <c r="H38" i="7"/>
  <c r="G38" i="7"/>
  <c r="F38" i="7"/>
  <c r="E38" i="7"/>
  <c r="I37" i="7"/>
  <c r="H37" i="7"/>
  <c r="G37" i="7"/>
  <c r="F37" i="7"/>
  <c r="E37" i="7"/>
  <c r="I36" i="7"/>
  <c r="H36" i="7"/>
  <c r="G36" i="7"/>
  <c r="F36" i="7"/>
  <c r="E36" i="7"/>
  <c r="I35" i="7"/>
  <c r="H35" i="7"/>
  <c r="G35" i="7"/>
  <c r="F35" i="7"/>
  <c r="E35" i="7"/>
  <c r="I34" i="7"/>
  <c r="H34" i="7"/>
  <c r="G34" i="7"/>
  <c r="F34" i="7"/>
  <c r="E34" i="7"/>
  <c r="I33" i="7"/>
  <c r="H33" i="7"/>
  <c r="G33" i="7"/>
  <c r="F33" i="7"/>
  <c r="E33" i="7"/>
  <c r="I32" i="7"/>
  <c r="H32" i="7"/>
  <c r="G32" i="7"/>
  <c r="F32" i="7"/>
  <c r="E32" i="7"/>
  <c r="I31" i="7"/>
  <c r="H31" i="7"/>
  <c r="G31" i="7"/>
  <c r="F31" i="7"/>
  <c r="E31" i="7"/>
  <c r="I30" i="7"/>
  <c r="H30" i="7"/>
  <c r="G30" i="7"/>
  <c r="F30" i="7"/>
  <c r="E30" i="7"/>
  <c r="AY29" i="7"/>
  <c r="AX29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7" i="7"/>
  <c r="H27" i="7"/>
  <c r="G27" i="7"/>
  <c r="F27" i="7"/>
  <c r="E27" i="7"/>
  <c r="I26" i="7"/>
  <c r="H26" i="7"/>
  <c r="G26" i="7"/>
  <c r="F26" i="7"/>
  <c r="E26" i="7"/>
  <c r="I25" i="7"/>
  <c r="H25" i="7"/>
  <c r="G25" i="7"/>
  <c r="F25" i="7"/>
  <c r="E25" i="7"/>
  <c r="I24" i="7"/>
  <c r="H24" i="7"/>
  <c r="G24" i="7"/>
  <c r="F24" i="7"/>
  <c r="E24" i="7"/>
  <c r="I23" i="7"/>
  <c r="H23" i="7"/>
  <c r="G23" i="7"/>
  <c r="F23" i="7"/>
  <c r="E23" i="7"/>
  <c r="I22" i="7"/>
  <c r="H22" i="7"/>
  <c r="G22" i="7"/>
  <c r="F22" i="7"/>
  <c r="E22" i="7"/>
  <c r="I21" i="7"/>
  <c r="H21" i="7"/>
  <c r="G21" i="7"/>
  <c r="F21" i="7"/>
  <c r="E21" i="7"/>
  <c r="I20" i="7"/>
  <c r="H20" i="7"/>
  <c r="G20" i="7"/>
  <c r="F20" i="7"/>
  <c r="E20" i="7"/>
  <c r="I19" i="7"/>
  <c r="H19" i="7"/>
  <c r="G19" i="7"/>
  <c r="F19" i="7"/>
  <c r="E19" i="7"/>
  <c r="AY18" i="7"/>
  <c r="AX18" i="7"/>
  <c r="AW18" i="7"/>
  <c r="AV18" i="7"/>
  <c r="AU18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3" i="7"/>
  <c r="H13" i="7"/>
  <c r="G13" i="7"/>
  <c r="F13" i="7"/>
  <c r="E13" i="7"/>
  <c r="I12" i="7"/>
  <c r="H12" i="7"/>
  <c r="G12" i="7"/>
  <c r="F12" i="7"/>
  <c r="E12" i="7"/>
  <c r="I11" i="7"/>
  <c r="H11" i="7"/>
  <c r="G11" i="7"/>
  <c r="F11" i="7"/>
  <c r="E11" i="7"/>
  <c r="AY10" i="7"/>
  <c r="AY53" i="7" s="1"/>
  <c r="AX10" i="7"/>
  <c r="AX53" i="7" s="1"/>
  <c r="AW10" i="7"/>
  <c r="AW53" i="7" s="1"/>
  <c r="AV10" i="7"/>
  <c r="AV53" i="7" s="1"/>
  <c r="AU10" i="7"/>
  <c r="AU53" i="7" s="1"/>
  <c r="AT10" i="7"/>
  <c r="AT53" i="7" s="1"/>
  <c r="AS10" i="7"/>
  <c r="AS53" i="7" s="1"/>
  <c r="AR10" i="7"/>
  <c r="AR53" i="7" s="1"/>
  <c r="AQ10" i="7"/>
  <c r="AQ53" i="7" s="1"/>
  <c r="AP10" i="7"/>
  <c r="AP53" i="7" s="1"/>
  <c r="AO10" i="7"/>
  <c r="AO53" i="7" s="1"/>
  <c r="AN10" i="7"/>
  <c r="AN53" i="7" s="1"/>
  <c r="AM10" i="7"/>
  <c r="AM53" i="7" s="1"/>
  <c r="AL10" i="7"/>
  <c r="AL53" i="7" s="1"/>
  <c r="AK10" i="7"/>
  <c r="AK53" i="7" s="1"/>
  <c r="AJ10" i="7"/>
  <c r="AJ53" i="7" s="1"/>
  <c r="AI10" i="7"/>
  <c r="AI53" i="7" s="1"/>
  <c r="AH10" i="7"/>
  <c r="AH53" i="7" s="1"/>
  <c r="AG10" i="7"/>
  <c r="AG53" i="7" s="1"/>
  <c r="AF10" i="7"/>
  <c r="AF53" i="7" s="1"/>
  <c r="AE10" i="7"/>
  <c r="AE53" i="7" s="1"/>
  <c r="AD10" i="7"/>
  <c r="AD53" i="7" s="1"/>
  <c r="AC10" i="7"/>
  <c r="AC53" i="7" s="1"/>
  <c r="AB10" i="7"/>
  <c r="AB53" i="7" s="1"/>
  <c r="AA10" i="7"/>
  <c r="AA53" i="7" s="1"/>
  <c r="Z10" i="7"/>
  <c r="Z53" i="7" s="1"/>
  <c r="Y10" i="7"/>
  <c r="Y53" i="7" s="1"/>
  <c r="X10" i="7"/>
  <c r="X53" i="7" s="1"/>
  <c r="W10" i="7"/>
  <c r="W53" i="7" s="1"/>
  <c r="V10" i="7"/>
  <c r="V53" i="7" s="1"/>
  <c r="U10" i="7"/>
  <c r="U53" i="7" s="1"/>
  <c r="T10" i="7"/>
  <c r="T53" i="7" s="1"/>
  <c r="S10" i="7"/>
  <c r="S53" i="7" s="1"/>
  <c r="R10" i="7"/>
  <c r="R53" i="7" s="1"/>
  <c r="Q10" i="7"/>
  <c r="Q53" i="7" s="1"/>
  <c r="P10" i="7"/>
  <c r="P53" i="7" s="1"/>
  <c r="O10" i="7"/>
  <c r="O53" i="7" s="1"/>
  <c r="N10" i="7"/>
  <c r="N53" i="7" s="1"/>
  <c r="M10" i="7"/>
  <c r="M53" i="7" s="1"/>
  <c r="L10" i="7"/>
  <c r="L53" i="7" s="1"/>
  <c r="K10" i="7"/>
  <c r="K53" i="7" s="1"/>
  <c r="J10" i="7"/>
  <c r="J53" i="7" s="1"/>
  <c r="I18" i="7" l="1"/>
  <c r="D30" i="7"/>
  <c r="C30" i="7" s="1"/>
  <c r="D43" i="7"/>
  <c r="C43" i="7" s="1"/>
  <c r="D27" i="7"/>
  <c r="C27" i="7" s="1"/>
  <c r="H18" i="7"/>
  <c r="D24" i="7"/>
  <c r="C24" i="7" s="1"/>
  <c r="D32" i="7"/>
  <c r="C32" i="7" s="1"/>
  <c r="D40" i="7"/>
  <c r="C40" i="7" s="1"/>
  <c r="T57" i="7"/>
  <c r="D42" i="7"/>
  <c r="C42" i="7" s="1"/>
  <c r="E18" i="7"/>
  <c r="D20" i="7"/>
  <c r="C20" i="7" s="1"/>
  <c r="E29" i="7"/>
  <c r="D36" i="7"/>
  <c r="C36" i="7" s="1"/>
  <c r="D11" i="7"/>
  <c r="C11" i="7" s="1"/>
  <c r="I29" i="7"/>
  <c r="F18" i="7"/>
  <c r="D19" i="7"/>
  <c r="C19" i="7" s="1"/>
  <c r="D23" i="7"/>
  <c r="C23" i="7" s="1"/>
  <c r="H29" i="7"/>
  <c r="H10" i="7"/>
  <c r="G18" i="7"/>
  <c r="D22" i="7"/>
  <c r="C22" i="7" s="1"/>
  <c r="D26" i="7"/>
  <c r="C26" i="7" s="1"/>
  <c r="AA57" i="7"/>
  <c r="D31" i="7"/>
  <c r="C31" i="7" s="1"/>
  <c r="D35" i="7"/>
  <c r="C35" i="7" s="1"/>
  <c r="D39" i="7"/>
  <c r="C39" i="7" s="1"/>
  <c r="G10" i="7"/>
  <c r="D12" i="7"/>
  <c r="C12" i="7" s="1"/>
  <c r="D13" i="7"/>
  <c r="C13" i="7" s="1"/>
  <c r="D21" i="7"/>
  <c r="C21" i="7" s="1"/>
  <c r="D25" i="7"/>
  <c r="C25" i="7" s="1"/>
  <c r="G29" i="7"/>
  <c r="M57" i="7"/>
  <c r="D33" i="7"/>
  <c r="C33" i="7" s="1"/>
  <c r="D34" i="7"/>
  <c r="C34" i="7" s="1"/>
  <c r="D37" i="7"/>
  <c r="C37" i="7" s="1"/>
  <c r="D38" i="7"/>
  <c r="C38" i="7" s="1"/>
  <c r="D41" i="7"/>
  <c r="C41" i="7" s="1"/>
  <c r="D44" i="7"/>
  <c r="C44" i="7" s="1"/>
  <c r="F29" i="7"/>
  <c r="AH57" i="7"/>
  <c r="E10" i="7"/>
  <c r="E53" i="7" s="1"/>
  <c r="I10" i="7"/>
  <c r="F10" i="7"/>
  <c r="F53" i="7" s="1"/>
  <c r="I53" i="7" l="1"/>
  <c r="G53" i="7"/>
  <c r="H53" i="7"/>
  <c r="X54" i="7"/>
  <c r="C18" i="7"/>
  <c r="AE54" i="7"/>
  <c r="AS55" i="7"/>
  <c r="AE55" i="7"/>
  <c r="Q54" i="7"/>
  <c r="J55" i="7"/>
  <c r="AL54" i="7"/>
  <c r="AL55" i="7"/>
  <c r="C29" i="7"/>
  <c r="AS54" i="7"/>
  <c r="X55" i="7"/>
  <c r="J54" i="7"/>
  <c r="F57" i="7"/>
  <c r="D18" i="7"/>
  <c r="D29" i="7"/>
  <c r="Q55" i="7"/>
  <c r="D10" i="7"/>
  <c r="D53" i="7" s="1"/>
  <c r="C10" i="7"/>
  <c r="C53" i="7" s="1"/>
  <c r="E11" i="5" l="1"/>
  <c r="AE29" i="5" l="1"/>
  <c r="J10" i="5"/>
  <c r="I37" i="5" l="1"/>
  <c r="H37" i="5"/>
  <c r="G37" i="5"/>
  <c r="F37" i="5"/>
  <c r="E37" i="5"/>
  <c r="I24" i="5"/>
  <c r="H24" i="5"/>
  <c r="G24" i="5"/>
  <c r="F24" i="5"/>
  <c r="E24" i="5"/>
  <c r="I21" i="5"/>
  <c r="H21" i="5"/>
  <c r="G21" i="5"/>
  <c r="F21" i="5"/>
  <c r="E21" i="5"/>
  <c r="I20" i="5"/>
  <c r="H20" i="5"/>
  <c r="G20" i="5"/>
  <c r="F20" i="5"/>
  <c r="E20" i="5"/>
  <c r="D24" i="5" l="1"/>
  <c r="C24" i="5" s="1"/>
  <c r="D21" i="5"/>
  <c r="C21" i="5" s="1"/>
  <c r="D37" i="5"/>
  <c r="C37" i="5" s="1"/>
  <c r="D20" i="5"/>
  <c r="C20" i="5" s="1"/>
  <c r="E22" i="5"/>
  <c r="F22" i="5"/>
  <c r="G22" i="5"/>
  <c r="H22" i="5"/>
  <c r="J29" i="5" l="1"/>
  <c r="E39" i="5" l="1"/>
  <c r="F39" i="5"/>
  <c r="H39" i="5"/>
  <c r="G39" i="5"/>
  <c r="F27" i="5"/>
  <c r="G27" i="5"/>
  <c r="I27" i="5"/>
  <c r="H27" i="5"/>
  <c r="E27" i="5"/>
  <c r="E19" i="5"/>
  <c r="E23" i="5"/>
  <c r="E25" i="5"/>
  <c r="E26" i="5"/>
  <c r="I44" i="5"/>
  <c r="I32" i="5"/>
  <c r="I31" i="5"/>
  <c r="I30" i="5"/>
  <c r="I43" i="5"/>
  <c r="I42" i="5"/>
  <c r="I41" i="5"/>
  <c r="I40" i="5"/>
  <c r="I39" i="5"/>
  <c r="I38" i="5"/>
  <c r="I36" i="5"/>
  <c r="I35" i="5"/>
  <c r="I34" i="5"/>
  <c r="I33" i="5"/>
  <c r="I26" i="5"/>
  <c r="I25" i="5"/>
  <c r="I23" i="5"/>
  <c r="I22" i="5"/>
  <c r="I19" i="5"/>
  <c r="I11" i="5"/>
  <c r="I12" i="5"/>
  <c r="I13" i="5"/>
  <c r="D27" i="5" l="1"/>
  <c r="C27" i="5" s="1"/>
  <c r="D39" i="5"/>
  <c r="C39" i="5" s="1"/>
  <c r="E42" i="5" l="1"/>
  <c r="F42" i="5"/>
  <c r="G42" i="5"/>
  <c r="H42" i="5"/>
  <c r="E41" i="5"/>
  <c r="F41" i="5"/>
  <c r="G41" i="5"/>
  <c r="H41" i="5"/>
  <c r="H30" i="5"/>
  <c r="H31" i="5"/>
  <c r="H32" i="5"/>
  <c r="H33" i="5"/>
  <c r="H34" i="5"/>
  <c r="H35" i="5"/>
  <c r="H36" i="5"/>
  <c r="H38" i="5"/>
  <c r="D41" i="5" l="1"/>
  <c r="C41" i="5" s="1"/>
  <c r="D42" i="5"/>
  <c r="C42" i="5" s="1"/>
  <c r="M29" i="5"/>
  <c r="M10" i="5"/>
  <c r="H26" i="5"/>
  <c r="G26" i="5"/>
  <c r="F26" i="5"/>
  <c r="D26" i="5" l="1"/>
  <c r="C26" i="5" s="1"/>
  <c r="H40" i="5"/>
  <c r="G40" i="5"/>
  <c r="F40" i="5"/>
  <c r="E40" i="5"/>
  <c r="H25" i="5"/>
  <c r="G25" i="5"/>
  <c r="F25" i="5"/>
  <c r="H23" i="5"/>
  <c r="G23" i="5"/>
  <c r="F23" i="5"/>
  <c r="H43" i="5"/>
  <c r="G43" i="5"/>
  <c r="F43" i="5"/>
  <c r="E43" i="5"/>
  <c r="AK29" i="5"/>
  <c r="G44" i="5"/>
  <c r="H44" i="5"/>
  <c r="F44" i="5"/>
  <c r="E44" i="5"/>
  <c r="G38" i="5"/>
  <c r="F38" i="5"/>
  <c r="E38" i="5"/>
  <c r="G36" i="5"/>
  <c r="F36" i="5"/>
  <c r="E36" i="5"/>
  <c r="E35" i="5"/>
  <c r="F35" i="5"/>
  <c r="G35" i="5"/>
  <c r="E34" i="5"/>
  <c r="F34" i="5"/>
  <c r="G34" i="5"/>
  <c r="E33" i="5"/>
  <c r="F33" i="5"/>
  <c r="G33" i="5"/>
  <c r="G32" i="5"/>
  <c r="F32" i="5"/>
  <c r="E32" i="5"/>
  <c r="G31" i="5"/>
  <c r="F31" i="5"/>
  <c r="E31" i="5"/>
  <c r="G30" i="5"/>
  <c r="F30" i="5"/>
  <c r="E30" i="5"/>
  <c r="E13" i="5"/>
  <c r="F13" i="5"/>
  <c r="G13" i="5"/>
  <c r="H13" i="5"/>
  <c r="D40" i="5" l="1"/>
  <c r="C40" i="5" s="1"/>
  <c r="D31" i="5"/>
  <c r="C31" i="5" s="1"/>
  <c r="D25" i="5"/>
  <c r="C25" i="5" s="1"/>
  <c r="D36" i="5"/>
  <c r="C36" i="5" s="1"/>
  <c r="D13" i="5"/>
  <c r="C13" i="5" s="1"/>
  <c r="D44" i="5"/>
  <c r="C44" i="5" s="1"/>
  <c r="D35" i="5"/>
  <c r="C35" i="5" s="1"/>
  <c r="D38" i="5"/>
  <c r="C38" i="5" s="1"/>
  <c r="D22" i="5"/>
  <c r="C22" i="5" s="1"/>
  <c r="D33" i="5"/>
  <c r="C33" i="5" s="1"/>
  <c r="D32" i="5"/>
  <c r="C32" i="5" s="1"/>
  <c r="D34" i="5"/>
  <c r="C34" i="5" s="1"/>
  <c r="D23" i="5"/>
  <c r="C23" i="5" s="1"/>
  <c r="D43" i="5"/>
  <c r="C43" i="5" s="1"/>
  <c r="D30" i="5"/>
  <c r="C30" i="5" s="1"/>
  <c r="Q10" i="5"/>
  <c r="H12" i="5" l="1"/>
  <c r="G12" i="5"/>
  <c r="F12" i="5"/>
  <c r="E12" i="5"/>
  <c r="D12" i="5" l="1"/>
  <c r="C12" i="5" s="1"/>
  <c r="W29" i="5"/>
  <c r="P29" i="5"/>
  <c r="P10" i="5" l="1"/>
  <c r="T29" i="5"/>
  <c r="Q29" i="5"/>
  <c r="X29" i="5" l="1"/>
  <c r="H11" i="5" l="1"/>
  <c r="G11" i="5"/>
  <c r="F11" i="5"/>
  <c r="D11" i="5" l="1"/>
  <c r="C11" i="5" s="1"/>
  <c r="W10" i="5"/>
  <c r="Q18" i="5"/>
  <c r="Q53" i="5" s="1"/>
  <c r="R10" i="5"/>
  <c r="R18" i="5"/>
  <c r="R29" i="5"/>
  <c r="S10" i="5"/>
  <c r="S18" i="5"/>
  <c r="S29" i="5"/>
  <c r="T10" i="5"/>
  <c r="T18" i="5"/>
  <c r="U10" i="5"/>
  <c r="U18" i="5"/>
  <c r="U29" i="5"/>
  <c r="X10" i="5"/>
  <c r="AE10" i="5"/>
  <c r="AL10" i="5"/>
  <c r="AS10" i="5"/>
  <c r="K10" i="5"/>
  <c r="Y10" i="5"/>
  <c r="AF10" i="5"/>
  <c r="AM10" i="5"/>
  <c r="AT10" i="5"/>
  <c r="L10" i="5"/>
  <c r="Z10" i="5"/>
  <c r="AG10" i="5"/>
  <c r="AN10" i="5"/>
  <c r="AU10" i="5"/>
  <c r="AA10" i="5"/>
  <c r="AH10" i="5"/>
  <c r="AH53" i="5" s="1"/>
  <c r="AO10" i="5"/>
  <c r="AV10" i="5"/>
  <c r="N10" i="5"/>
  <c r="AB10" i="5"/>
  <c r="AI10" i="5"/>
  <c r="AP10" i="5"/>
  <c r="AW10" i="5"/>
  <c r="J18" i="5"/>
  <c r="J53" i="5" s="1"/>
  <c r="X18" i="5"/>
  <c r="AE18" i="5"/>
  <c r="AL18" i="5"/>
  <c r="AS18" i="5"/>
  <c r="K18" i="5"/>
  <c r="Y18" i="5"/>
  <c r="AF18" i="5"/>
  <c r="AM18" i="5"/>
  <c r="AT18" i="5"/>
  <c r="L18" i="5"/>
  <c r="Z18" i="5"/>
  <c r="AG18" i="5"/>
  <c r="AN18" i="5"/>
  <c r="AU18" i="5"/>
  <c r="M18" i="5"/>
  <c r="M53" i="5" s="1"/>
  <c r="AA18" i="5"/>
  <c r="AH18" i="5"/>
  <c r="AO18" i="5"/>
  <c r="AV18" i="5"/>
  <c r="N18" i="5"/>
  <c r="AB18" i="5"/>
  <c r="AI18" i="5"/>
  <c r="AP18" i="5"/>
  <c r="AW18" i="5"/>
  <c r="AL29" i="5"/>
  <c r="AS29" i="5"/>
  <c r="K29" i="5"/>
  <c r="Y29" i="5"/>
  <c r="AF29" i="5"/>
  <c r="AM29" i="5"/>
  <c r="AT29" i="5"/>
  <c r="L29" i="5"/>
  <c r="Z29" i="5"/>
  <c r="AG29" i="5"/>
  <c r="AN29" i="5"/>
  <c r="AU29" i="5"/>
  <c r="AA29" i="5"/>
  <c r="AH29" i="5"/>
  <c r="AO29" i="5"/>
  <c r="AV29" i="5"/>
  <c r="N29" i="5"/>
  <c r="AB29" i="5"/>
  <c r="AI29" i="5"/>
  <c r="AP29" i="5"/>
  <c r="AW29" i="5"/>
  <c r="O10" i="5"/>
  <c r="O18" i="5"/>
  <c r="O29" i="5"/>
  <c r="P18" i="5"/>
  <c r="V10" i="5"/>
  <c r="V53" i="5" s="1"/>
  <c r="V18" i="5"/>
  <c r="V29" i="5"/>
  <c r="W18" i="5"/>
  <c r="T57" i="5" s="1"/>
  <c r="AC10" i="5"/>
  <c r="AC18" i="5"/>
  <c r="AC29" i="5"/>
  <c r="AD10" i="5"/>
  <c r="AD18" i="5"/>
  <c r="AD29" i="5"/>
  <c r="AJ10" i="5"/>
  <c r="AJ18" i="5"/>
  <c r="AJ29" i="5"/>
  <c r="AK10" i="5"/>
  <c r="AK18" i="5"/>
  <c r="AQ10" i="5"/>
  <c r="AQ18" i="5"/>
  <c r="AQ29" i="5"/>
  <c r="AR10" i="5"/>
  <c r="AR18" i="5"/>
  <c r="AR29" i="5"/>
  <c r="AX10" i="5"/>
  <c r="AX18" i="5"/>
  <c r="AX29" i="5"/>
  <c r="AY10" i="5"/>
  <c r="AY53" i="5" s="1"/>
  <c r="AY18" i="5"/>
  <c r="AY29" i="5"/>
  <c r="H19" i="5"/>
  <c r="G19" i="5"/>
  <c r="F19" i="5"/>
  <c r="AV53" i="5" l="1"/>
  <c r="L53" i="5"/>
  <c r="AE53" i="5"/>
  <c r="AQ53" i="5"/>
  <c r="AD53" i="5"/>
  <c r="M57" i="5"/>
  <c r="P53" i="5"/>
  <c r="AO53" i="5"/>
  <c r="AT53" i="5"/>
  <c r="X53" i="5"/>
  <c r="S53" i="5"/>
  <c r="AX53" i="5"/>
  <c r="AC53" i="5"/>
  <c r="O53" i="5"/>
  <c r="AP53" i="5"/>
  <c r="AU53" i="5"/>
  <c r="Y53" i="5"/>
  <c r="U53" i="5"/>
  <c r="R53" i="5"/>
  <c r="AF53" i="5"/>
  <c r="AI53" i="5"/>
  <c r="AN53" i="5"/>
  <c r="K53" i="5"/>
  <c r="AM53" i="5"/>
  <c r="AA53" i="5"/>
  <c r="AR53" i="5"/>
  <c r="AJ53" i="5"/>
  <c r="AB53" i="5"/>
  <c r="AG53" i="5"/>
  <c r="AS53" i="5"/>
  <c r="T53" i="5"/>
  <c r="W53" i="5"/>
  <c r="AK53" i="5"/>
  <c r="AW53" i="5"/>
  <c r="N53" i="5"/>
  <c r="Z53" i="5"/>
  <c r="AL53" i="5"/>
  <c r="AH57" i="5"/>
  <c r="AA57" i="5"/>
  <c r="D19" i="5"/>
  <c r="C19" i="5" s="1"/>
  <c r="I18" i="5"/>
  <c r="I10" i="5"/>
  <c r="I29" i="5"/>
  <c r="E29" i="5"/>
  <c r="G10" i="5"/>
  <c r="G53" i="5" s="1"/>
  <c r="H29" i="5"/>
  <c r="H10" i="5"/>
  <c r="E18" i="5"/>
  <c r="H18" i="5"/>
  <c r="F10" i="5"/>
  <c r="G29" i="5"/>
  <c r="F29" i="5"/>
  <c r="G18" i="5"/>
  <c r="E10" i="5"/>
  <c r="F18" i="5"/>
  <c r="H53" i="5" l="1"/>
  <c r="E53" i="5"/>
  <c r="F53" i="5"/>
  <c r="I53" i="5"/>
  <c r="F57" i="5"/>
  <c r="AE55" i="5"/>
  <c r="J55" i="5"/>
  <c r="Q55" i="5"/>
  <c r="C29" i="5"/>
  <c r="X55" i="5"/>
  <c r="C18" i="5"/>
  <c r="C10" i="5"/>
  <c r="C53" i="5" s="1"/>
  <c r="AS55" i="5"/>
  <c r="AL55" i="5"/>
  <c r="D10" i="5"/>
  <c r="D29" i="5"/>
  <c r="D18" i="5"/>
  <c r="AL54" i="5"/>
  <c r="AS54" i="5"/>
  <c r="X54" i="5"/>
  <c r="AE54" i="5"/>
  <c r="J54" i="5"/>
  <c r="Q54" i="5"/>
  <c r="D53" i="5" l="1"/>
</calcChain>
</file>

<file path=xl/sharedStrings.xml><?xml version="1.0" encoding="utf-8"?>
<sst xmlns="http://schemas.openxmlformats.org/spreadsheetml/2006/main" count="312" uniqueCount="90">
  <si>
    <t>PLAN STUDIÓW</t>
  </si>
  <si>
    <t>Ogółem liczba godzin</t>
  </si>
  <si>
    <t>Liczba godzin zajęć w semestrach</t>
  </si>
  <si>
    <t>L.p.</t>
  </si>
  <si>
    <t>Nazwa przedmiotu</t>
  </si>
  <si>
    <t>z tego</t>
  </si>
  <si>
    <t>sem  I</t>
  </si>
  <si>
    <t>sem  II</t>
  </si>
  <si>
    <t>sem  III</t>
  </si>
  <si>
    <t>sem  IV</t>
  </si>
  <si>
    <t>sem  V</t>
  </si>
  <si>
    <t>sem VI</t>
  </si>
  <si>
    <t xml:space="preserve">Ogółem </t>
  </si>
  <si>
    <t>W</t>
  </si>
  <si>
    <t xml:space="preserve"> Ć</t>
  </si>
  <si>
    <t>S</t>
  </si>
  <si>
    <t>ECTS</t>
  </si>
  <si>
    <t>zoc / E</t>
  </si>
  <si>
    <t>Ć</t>
  </si>
  <si>
    <t>A.</t>
  </si>
  <si>
    <t>Szkolenie biblioteczne</t>
  </si>
  <si>
    <t>B.</t>
  </si>
  <si>
    <t>C.</t>
  </si>
  <si>
    <t>PRAKTYKI ZAWODOWE</t>
  </si>
  <si>
    <t>W - wykład</t>
  </si>
  <si>
    <t xml:space="preserve">Ć - ćwiczenia </t>
  </si>
  <si>
    <t>S - seminarium</t>
  </si>
  <si>
    <t>PZ - praktyki zawodowe</t>
  </si>
  <si>
    <t xml:space="preserve">    Podpis Dziekana</t>
  </si>
  <si>
    <t>L</t>
  </si>
  <si>
    <t>Zoc</t>
  </si>
  <si>
    <t>E</t>
  </si>
  <si>
    <t>WYDZIAŁ NAUK SPOŁECZNYCH i HUMANISTYCZNYCH</t>
  </si>
  <si>
    <t>ZP</t>
  </si>
  <si>
    <t>Legenda:</t>
  </si>
  <si>
    <t>Łącznie pkt. ECTS</t>
  </si>
  <si>
    <t xml:space="preserve">Seminarium dyplomowe </t>
  </si>
  <si>
    <t>WT</t>
  </si>
  <si>
    <t>WT - warsztaty</t>
  </si>
  <si>
    <t>Szkolenie BHP</t>
  </si>
  <si>
    <t>ZAJĘCIA KSZTAŁCENIA OGÓLNEGO</t>
  </si>
  <si>
    <t>Język obcy**</t>
  </si>
  <si>
    <t>PZ</t>
  </si>
  <si>
    <t>*do wyboru jeden przedmiot</t>
  </si>
  <si>
    <t>ZAJĘCIA KSZTAŁCENIA  PODSTAWOWEGO</t>
  </si>
  <si>
    <t xml:space="preserve">ZAJĘCIA KSZTAŁCENIA  KIERUNKOWEGO </t>
  </si>
  <si>
    <t>Administracja w wirtualnym środowisku</t>
  </si>
  <si>
    <t>Zarządzanie projektami</t>
  </si>
  <si>
    <t>Negocjacje i mediacje</t>
  </si>
  <si>
    <t>Menedżeryzm w administracji publicznej</t>
  </si>
  <si>
    <t>Coaching i mentoring w organizacji</t>
  </si>
  <si>
    <t>Zarządzanie jakością</t>
  </si>
  <si>
    <t>Finanse publiczne</t>
  </si>
  <si>
    <t>Rachunkowość</t>
  </si>
  <si>
    <t>**do wyboru język: angielski/niemiecki</t>
  </si>
  <si>
    <t>Kontaktowe</t>
  </si>
  <si>
    <t>D.</t>
  </si>
  <si>
    <t>Logistyka miejska</t>
  </si>
  <si>
    <r>
      <t xml:space="preserve">RAZEM A+B+C </t>
    </r>
    <r>
      <rPr>
        <b/>
        <i/>
        <sz val="16"/>
        <rFont val="Times New Roman"/>
        <family val="1"/>
        <charset val="238"/>
      </rPr>
      <t>(bez PZ)</t>
    </r>
  </si>
  <si>
    <t>Liczba godzin w semestrze bez PZ</t>
  </si>
  <si>
    <t>PW - praca własna</t>
  </si>
  <si>
    <t>Kierunek: MENEDŻER ADMINISTRACJI PUBLICZNEJ</t>
  </si>
  <si>
    <t>Wybrane zagadnienia prawa administracyjnego</t>
  </si>
  <si>
    <t>Prawne aspekty ochrony środowiska</t>
  </si>
  <si>
    <t>Odpowiedzialność osoby pełniącej funkcję publiczną</t>
  </si>
  <si>
    <t>Prawo zamówień publicznych. E-Zamówienia</t>
  </si>
  <si>
    <t>Smart City</t>
  </si>
  <si>
    <t xml:space="preserve">Zarządzanie kapitałem społecznym </t>
  </si>
  <si>
    <t>Metodologia badań w naukach społecznych</t>
  </si>
  <si>
    <t xml:space="preserve">             Studia: drugiego stopnia - stacjonarne</t>
  </si>
  <si>
    <t>E.</t>
  </si>
  <si>
    <r>
      <t xml:space="preserve">RAZEM A+B+C+D </t>
    </r>
    <r>
      <rPr>
        <b/>
        <i/>
        <sz val="16"/>
        <rFont val="Times New Roman"/>
        <family val="1"/>
        <charset val="238"/>
      </rPr>
      <t>(bez PZ)</t>
    </r>
  </si>
  <si>
    <t>Kontrola i audyt/Kontrola zarządcza*</t>
  </si>
  <si>
    <t>Pracownicy samorządowi / Służba cywilna*</t>
  </si>
  <si>
    <t>Partycypacja społeczna / CSR w administracji*</t>
  </si>
  <si>
    <t>Gospodarowanie mieniem komunalnym / Prawo gospodarki komunalnej*</t>
  </si>
  <si>
    <t>PRACA DYPLOMOWA</t>
  </si>
  <si>
    <t>*** do wyboru w języku polskim/angielskim</t>
  </si>
  <si>
    <t>Zarządzanie rozwojem miast***</t>
  </si>
  <si>
    <t>Prawo cywilne w administracji publicznej</t>
  </si>
  <si>
    <t>Kreowanie marki miasta / Komunikacja i public relations w administracji*</t>
  </si>
  <si>
    <t>COLLEGIUM WITELONA UCZELNIA PAŃSTWOWA</t>
  </si>
  <si>
    <t>Wsparcie studentów w procesie kształcenia</t>
  </si>
  <si>
    <t xml:space="preserve">             Studia: drugiego stopnia - niestacjonarne</t>
  </si>
  <si>
    <t>Zal</t>
  </si>
  <si>
    <t>Proseminarium</t>
  </si>
  <si>
    <t xml:space="preserve">Dokonywanie wpisów na kolejne semestry z  uwzględnieniem liczby deficytów określonych następuje na zasadach określonych w Regulaminie studiów Collegium Witelona Uczelnia Państwowa:
a) 12 punktów ECTS po I semestrze,
b)  24 punktów ECTS po II semestrze,
c)  24 punktów ECTS po III semestrze,
d)  0 punktów ECTS po IV semestrze.
</t>
  </si>
  <si>
    <t>Partnerstwo publiczno-prywatne</t>
  </si>
  <si>
    <t xml:space="preserve">Dokonywanie wpisów na kolejne semestry z uwzględnieniem liczby deficytów określonych następuje na zasadach określonych w Regulaminie studiów Collegium Witelona Uczelnia Państwowa:
a) 12 punktów ECTS po I semestrze,
b)  24 punktów ECTS po II semestrze,
c)  24 punktów ECTS po III semestrze,
d)  0 punktów ECTS po IV semestrze.
</t>
  </si>
  <si>
    <t xml:space="preserve">              dla studentów rozpoczynających naukę od roku akademickiego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</si>
</sst>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5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name val="Times New Roman"/>
      <family val="1"/>
    </font>
    <font>
      <sz val="14"/>
      <color indexed="10"/>
      <name val="Times New Roman"/>
      <family val="1"/>
      <charset val="238"/>
    </font>
    <font>
      <sz val="13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b/>
      <sz val="16"/>
      <name val="Times New Roman"/>
      <family val="1"/>
      <charset val="238"/>
    </font>
    <font>
      <sz val="16"/>
      <name val="Arial"/>
      <family val="2"/>
      <charset val="238"/>
    </font>
    <font>
      <b/>
      <sz val="16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sz val="16"/>
      <color indexed="10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8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20"/>
      <name val="Times New Roman"/>
      <family val="1"/>
      <charset val="238"/>
    </font>
    <font>
      <b/>
      <i/>
      <sz val="16"/>
      <name val="Times New Roman"/>
      <family val="1"/>
      <charset val="238"/>
    </font>
    <font>
      <sz val="15"/>
      <name val="Times New Roman"/>
      <family val="1"/>
      <charset val="238"/>
    </font>
    <font>
      <sz val="8"/>
      <name val="Arial CE"/>
      <charset val="238"/>
    </font>
    <font>
      <sz val="10"/>
      <name val="Arial CE"/>
      <charset val="238"/>
    </font>
    <font>
      <sz val="18"/>
      <name val="Times New Roman"/>
      <family val="1"/>
      <charset val="238"/>
    </font>
    <font>
      <sz val="18"/>
      <name val="Arial CE"/>
      <charset val="238"/>
    </font>
    <font>
      <b/>
      <sz val="26"/>
      <name val="Times New Roman"/>
      <family val="1"/>
      <charset val="238"/>
    </font>
    <font>
      <u/>
      <sz val="16"/>
      <name val="Times New Roman"/>
      <family val="1"/>
      <charset val="238"/>
    </font>
    <font>
      <b/>
      <sz val="14"/>
      <name val="Arial CE"/>
      <charset val="238"/>
    </font>
    <font>
      <sz val="18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11" borderId="9" applyNumberFormat="0" applyFont="0" applyAlignment="0" applyProtection="0"/>
  </cellStyleXfs>
  <cellXfs count="391">
    <xf numFmtId="0" fontId="0" fillId="0" borderId="0" xfId="0"/>
    <xf numFmtId="0" fontId="15" fillId="12" borderId="0" xfId="0" applyFont="1" applyFill="1" applyAlignment="1">
      <alignment horizontal="center"/>
    </xf>
    <xf numFmtId="0" fontId="16" fillId="12" borderId="0" xfId="0" applyFont="1" applyFill="1"/>
    <xf numFmtId="0" fontId="19" fillId="12" borderId="0" xfId="0" applyFont="1" applyFill="1" applyAlignment="1">
      <alignment horizontal="center"/>
    </xf>
    <xf numFmtId="0" fontId="20" fillId="12" borderId="0" xfId="0" applyFont="1" applyFill="1"/>
    <xf numFmtId="0" fontId="22" fillId="12" borderId="0" xfId="0" applyFont="1" applyFill="1"/>
    <xf numFmtId="0" fontId="23" fillId="12" borderId="0" xfId="0" applyFont="1" applyFill="1"/>
    <xf numFmtId="0" fontId="22" fillId="12" borderId="10" xfId="0" applyFont="1" applyFill="1" applyBorder="1"/>
    <xf numFmtId="0" fontId="22" fillId="0" borderId="0" xfId="0" applyFont="1"/>
    <xf numFmtId="0" fontId="22" fillId="12" borderId="11" xfId="0" applyFont="1" applyFill="1" applyBorder="1"/>
    <xf numFmtId="0" fontId="16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25" fillId="12" borderId="0" xfId="0" applyFont="1" applyFill="1"/>
    <xf numFmtId="0" fontId="16" fillId="0" borderId="0" xfId="0" applyFont="1"/>
    <xf numFmtId="0" fontId="16" fillId="12" borderId="0" xfId="0" applyFont="1" applyFill="1" applyAlignment="1">
      <alignment vertical="center" wrapText="1"/>
    </xf>
    <xf numFmtId="0" fontId="26" fillId="12" borderId="0" xfId="0" applyFont="1" applyFill="1"/>
    <xf numFmtId="3" fontId="15" fillId="12" borderId="0" xfId="0" applyNumberFormat="1" applyFont="1" applyFill="1" applyAlignment="1">
      <alignment horizontal="center"/>
    </xf>
    <xf numFmtId="0" fontId="18" fillId="12" borderId="0" xfId="0" applyFont="1" applyFill="1" applyAlignment="1">
      <alignment horizontal="center"/>
    </xf>
    <xf numFmtId="0" fontId="20" fillId="0" borderId="0" xfId="0" applyFont="1"/>
    <xf numFmtId="0" fontId="27" fillId="12" borderId="0" xfId="0" applyFont="1" applyFill="1"/>
    <xf numFmtId="0" fontId="28" fillId="12" borderId="0" xfId="0" applyFont="1" applyFill="1"/>
    <xf numFmtId="0" fontId="19" fillId="12" borderId="0" xfId="0" applyFont="1" applyFill="1" applyAlignment="1">
      <alignment horizontal="left"/>
    </xf>
    <xf numFmtId="0" fontId="29" fillId="12" borderId="0" xfId="0" applyFont="1" applyFill="1" applyAlignment="1">
      <alignment horizontal="center"/>
    </xf>
    <xf numFmtId="0" fontId="30" fillId="12" borderId="0" xfId="0" applyFont="1" applyFill="1" applyAlignment="1">
      <alignment horizontal="left"/>
    </xf>
    <xf numFmtId="0" fontId="30" fillId="12" borderId="0" xfId="0" applyFont="1" applyFill="1" applyAlignment="1">
      <alignment horizontal="center"/>
    </xf>
    <xf numFmtId="0" fontId="31" fillId="0" borderId="0" xfId="0" applyFont="1"/>
    <xf numFmtId="0" fontId="31" fillId="12" borderId="0" xfId="0" applyFont="1" applyFill="1"/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32" fillId="12" borderId="18" xfId="0" applyFont="1" applyFill="1" applyBorder="1" applyAlignment="1">
      <alignment horizontal="center"/>
    </xf>
    <xf numFmtId="0" fontId="17" fillId="12" borderId="15" xfId="0" applyFont="1" applyFill="1" applyBorder="1" applyAlignment="1">
      <alignment horizontal="center"/>
    </xf>
    <xf numFmtId="0" fontId="17" fillId="12" borderId="16" xfId="0" applyFont="1" applyFill="1" applyBorder="1" applyAlignment="1">
      <alignment horizontal="center"/>
    </xf>
    <xf numFmtId="0" fontId="17" fillId="12" borderId="17" xfId="0" applyFont="1" applyFill="1" applyBorder="1" applyAlignment="1">
      <alignment horizontal="center"/>
    </xf>
    <xf numFmtId="0" fontId="32" fillId="12" borderId="19" xfId="0" applyFont="1" applyFill="1" applyBorder="1" applyAlignment="1">
      <alignment horizontal="center"/>
    </xf>
    <xf numFmtId="0" fontId="32" fillId="12" borderId="21" xfId="0" applyFont="1" applyFill="1" applyBorder="1" applyAlignment="1">
      <alignment horizontal="center"/>
    </xf>
    <xf numFmtId="0" fontId="32" fillId="12" borderId="22" xfId="0" applyFont="1" applyFill="1" applyBorder="1" applyAlignment="1">
      <alignment horizontal="center"/>
    </xf>
    <xf numFmtId="0" fontId="17" fillId="12" borderId="0" xfId="0" applyFont="1" applyFill="1" applyAlignment="1">
      <alignment horizontal="center"/>
    </xf>
    <xf numFmtId="0" fontId="32" fillId="12" borderId="0" xfId="0" applyFont="1" applyFill="1"/>
    <xf numFmtId="0" fontId="32" fillId="0" borderId="21" xfId="0" applyFont="1" applyBorder="1" applyAlignment="1">
      <alignment horizontal="center"/>
    </xf>
    <xf numFmtId="0" fontId="32" fillId="12" borderId="28" xfId="0" applyFont="1" applyFill="1" applyBorder="1" applyAlignment="1">
      <alignment horizontal="center"/>
    </xf>
    <xf numFmtId="0" fontId="17" fillId="12" borderId="29" xfId="0" applyFont="1" applyFill="1" applyBorder="1" applyAlignment="1">
      <alignment horizontal="center"/>
    </xf>
    <xf numFmtId="0" fontId="17" fillId="12" borderId="30" xfId="0" applyFont="1" applyFill="1" applyBorder="1" applyAlignment="1">
      <alignment horizontal="center"/>
    </xf>
    <xf numFmtId="0" fontId="32" fillId="12" borderId="31" xfId="0" applyFont="1" applyFill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12" borderId="35" xfId="0" applyFont="1" applyFill="1" applyBorder="1" applyAlignment="1">
      <alignment horizontal="center"/>
    </xf>
    <xf numFmtId="0" fontId="32" fillId="0" borderId="18" xfId="0" applyFont="1" applyBorder="1" applyAlignment="1">
      <alignment horizontal="center"/>
    </xf>
    <xf numFmtId="0" fontId="32" fillId="13" borderId="41" xfId="0" applyFont="1" applyFill="1" applyBorder="1" applyAlignment="1">
      <alignment horizontal="center"/>
    </xf>
    <xf numFmtId="0" fontId="32" fillId="13" borderId="42" xfId="0" applyFont="1" applyFill="1" applyBorder="1" applyAlignment="1">
      <alignment horizontal="center"/>
    </xf>
    <xf numFmtId="0" fontId="32" fillId="12" borderId="0" xfId="0" applyFont="1" applyFill="1" applyAlignment="1">
      <alignment horizontal="center"/>
    </xf>
    <xf numFmtId="0" fontId="33" fillId="12" borderId="0" xfId="0" applyFont="1" applyFill="1" applyAlignment="1">
      <alignment horizontal="center"/>
    </xf>
    <xf numFmtId="0" fontId="34" fillId="12" borderId="0" xfId="0" applyFont="1" applyFill="1"/>
    <xf numFmtId="0" fontId="32" fillId="13" borderId="43" xfId="0" applyFont="1" applyFill="1" applyBorder="1" applyAlignment="1">
      <alignment horizontal="center"/>
    </xf>
    <xf numFmtId="0" fontId="36" fillId="12" borderId="0" xfId="0" applyFont="1" applyFill="1" applyAlignment="1">
      <alignment horizontal="center"/>
    </xf>
    <xf numFmtId="0" fontId="35" fillId="0" borderId="0" xfId="0" applyFont="1" applyAlignment="1">
      <alignment horizontal="center"/>
    </xf>
    <xf numFmtId="0" fontId="35" fillId="12" borderId="0" xfId="0" applyFont="1" applyFill="1" applyAlignment="1">
      <alignment horizontal="center"/>
    </xf>
    <xf numFmtId="0" fontId="17" fillId="12" borderId="46" xfId="0" applyFont="1" applyFill="1" applyBorder="1" applyAlignment="1">
      <alignment horizontal="center"/>
    </xf>
    <xf numFmtId="0" fontId="17" fillId="12" borderId="47" xfId="0" applyFont="1" applyFill="1" applyBorder="1"/>
    <xf numFmtId="0" fontId="17" fillId="12" borderId="48" xfId="0" applyFont="1" applyFill="1" applyBorder="1"/>
    <xf numFmtId="0" fontId="32" fillId="0" borderId="49" xfId="0" applyFont="1" applyBorder="1" applyAlignment="1">
      <alignment horizontal="center"/>
    </xf>
    <xf numFmtId="0" fontId="32" fillId="0" borderId="21" xfId="0" applyFont="1" applyBorder="1" applyAlignment="1">
      <alignment horizontal="center" textRotation="90"/>
    </xf>
    <xf numFmtId="0" fontId="32" fillId="12" borderId="22" xfId="0" applyFont="1" applyFill="1" applyBorder="1" applyAlignment="1">
      <alignment horizontal="center" textRotation="90"/>
    </xf>
    <xf numFmtId="0" fontId="32" fillId="12" borderId="50" xfId="0" applyFont="1" applyFill="1" applyBorder="1" applyAlignment="1">
      <alignment horizontal="center"/>
    </xf>
    <xf numFmtId="0" fontId="32" fillId="12" borderId="21" xfId="0" applyFont="1" applyFill="1" applyBorder="1" applyAlignment="1">
      <alignment horizontal="center" textRotation="90"/>
    </xf>
    <xf numFmtId="0" fontId="32" fillId="12" borderId="51" xfId="0" applyFont="1" applyFill="1" applyBorder="1" applyAlignment="1">
      <alignment horizontal="center" textRotation="90"/>
    </xf>
    <xf numFmtId="0" fontId="32" fillId="12" borderId="49" xfId="0" applyFont="1" applyFill="1" applyBorder="1" applyAlignment="1">
      <alignment horizontal="center"/>
    </xf>
    <xf numFmtId="0" fontId="32" fillId="12" borderId="52" xfId="0" applyFont="1" applyFill="1" applyBorder="1" applyAlignment="1">
      <alignment horizontal="center" textRotation="90"/>
    </xf>
    <xf numFmtId="3" fontId="32" fillId="0" borderId="55" xfId="0" applyNumberFormat="1" applyFont="1" applyBorder="1" applyAlignment="1">
      <alignment horizontal="center"/>
    </xf>
    <xf numFmtId="0" fontId="37" fillId="12" borderId="0" xfId="0" applyFont="1" applyFill="1" applyAlignment="1">
      <alignment horizontal="center" vertical="center" wrapText="1"/>
    </xf>
    <xf numFmtId="0" fontId="32" fillId="0" borderId="46" xfId="0" applyFont="1" applyBorder="1" applyAlignment="1">
      <alignment horizontal="center"/>
    </xf>
    <xf numFmtId="0" fontId="40" fillId="12" borderId="0" xfId="0" applyFont="1" applyFill="1" applyAlignment="1">
      <alignment horizontal="center"/>
    </xf>
    <xf numFmtId="0" fontId="41" fillId="12" borderId="0" xfId="0" applyFont="1" applyFill="1"/>
    <xf numFmtId="0" fontId="32" fillId="13" borderId="11" xfId="0" applyFont="1" applyFill="1" applyBorder="1" applyAlignment="1">
      <alignment horizontal="center"/>
    </xf>
    <xf numFmtId="0" fontId="45" fillId="12" borderId="0" xfId="0" applyFont="1" applyFill="1" applyAlignment="1">
      <alignment horizontal="left"/>
    </xf>
    <xf numFmtId="0" fontId="17" fillId="12" borderId="60" xfId="0" applyFont="1" applyFill="1" applyBorder="1" applyAlignment="1">
      <alignment horizontal="center"/>
    </xf>
    <xf numFmtId="0" fontId="36" fillId="12" borderId="44" xfId="0" applyFont="1" applyFill="1" applyBorder="1" applyAlignment="1">
      <alignment horizontal="center"/>
    </xf>
    <xf numFmtId="0" fontId="32" fillId="12" borderId="0" xfId="0" applyFont="1" applyFill="1" applyAlignment="1">
      <alignment horizontal="left" vertical="center"/>
    </xf>
    <xf numFmtId="0" fontId="39" fillId="12" borderId="54" xfId="0" applyFont="1" applyFill="1" applyBorder="1" applyAlignment="1">
      <alignment horizontal="left" vertical="center"/>
    </xf>
    <xf numFmtId="0" fontId="35" fillId="12" borderId="0" xfId="0" applyFont="1" applyFill="1" applyAlignment="1">
      <alignment horizontal="left" vertical="center" wrapText="1"/>
    </xf>
    <xf numFmtId="0" fontId="39" fillId="13" borderId="42" xfId="0" applyFont="1" applyFill="1" applyBorder="1" applyAlignment="1">
      <alignment horizontal="left" vertical="center" wrapText="1"/>
    </xf>
    <xf numFmtId="0" fontId="17" fillId="12" borderId="0" xfId="0" applyFont="1" applyFill="1" applyAlignment="1">
      <alignment horizontal="left" vertical="center" wrapText="1"/>
    </xf>
    <xf numFmtId="0" fontId="17" fillId="12" borderId="44" xfId="0" applyFont="1" applyFill="1" applyBorder="1" applyAlignment="1">
      <alignment horizontal="left" vertical="center"/>
    </xf>
    <xf numFmtId="0" fontId="35" fillId="12" borderId="44" xfId="0" applyFont="1" applyFill="1" applyBorder="1" applyAlignment="1">
      <alignment horizontal="left" vertical="center"/>
    </xf>
    <xf numFmtId="0" fontId="16" fillId="0" borderId="66" xfId="0" applyFont="1" applyBorder="1"/>
    <xf numFmtId="0" fontId="47" fillId="0" borderId="0" xfId="0" applyFont="1"/>
    <xf numFmtId="0" fontId="22" fillId="12" borderId="28" xfId="0" applyFont="1" applyFill="1" applyBorder="1"/>
    <xf numFmtId="3" fontId="32" fillId="0" borderId="70" xfId="0" applyNumberFormat="1" applyFont="1" applyBorder="1" applyAlignment="1">
      <alignment horizontal="center"/>
    </xf>
    <xf numFmtId="3" fontId="32" fillId="0" borderId="48" xfId="0" applyNumberFormat="1" applyFont="1" applyBorder="1" applyAlignment="1">
      <alignment horizontal="center"/>
    </xf>
    <xf numFmtId="0" fontId="21" fillId="12" borderId="0" xfId="0" applyFont="1" applyFill="1"/>
    <xf numFmtId="0" fontId="37" fillId="0" borderId="0" xfId="0" applyFont="1" applyAlignment="1">
      <alignment horizontal="center"/>
    </xf>
    <xf numFmtId="3" fontId="32" fillId="0" borderId="0" xfId="0" applyNumberFormat="1" applyFont="1" applyAlignment="1">
      <alignment horizontal="center"/>
    </xf>
    <xf numFmtId="0" fontId="32" fillId="0" borderId="45" xfId="0" applyFont="1" applyBorder="1" applyAlignment="1">
      <alignment horizontal="center"/>
    </xf>
    <xf numFmtId="3" fontId="32" fillId="0" borderId="65" xfId="0" applyNumberFormat="1" applyFont="1" applyBorder="1" applyAlignment="1">
      <alignment horizontal="center"/>
    </xf>
    <xf numFmtId="3" fontId="32" fillId="0" borderId="11" xfId="0" applyNumberFormat="1" applyFont="1" applyBorder="1" applyAlignment="1">
      <alignment horizontal="center"/>
    </xf>
    <xf numFmtId="0" fontId="17" fillId="13" borderId="74" xfId="0" applyFont="1" applyFill="1" applyBorder="1" applyAlignment="1">
      <alignment horizontal="center"/>
    </xf>
    <xf numFmtId="0" fontId="17" fillId="13" borderId="75" xfId="0" applyFont="1" applyFill="1" applyBorder="1" applyAlignment="1">
      <alignment horizontal="center"/>
    </xf>
    <xf numFmtId="0" fontId="17" fillId="12" borderId="0" xfId="0" applyFont="1" applyFill="1" applyAlignment="1">
      <alignment horizontal="left" vertical="center"/>
    </xf>
    <xf numFmtId="0" fontId="32" fillId="0" borderId="79" xfId="0" applyFont="1" applyBorder="1" applyAlignment="1">
      <alignment horizontal="center"/>
    </xf>
    <xf numFmtId="0" fontId="43" fillId="12" borderId="0" xfId="0" applyFont="1" applyFill="1"/>
    <xf numFmtId="0" fontId="40" fillId="12" borderId="0" xfId="0" applyFont="1" applyFill="1" applyAlignment="1">
      <alignment horizontal="left" wrapText="1"/>
    </xf>
    <xf numFmtId="0" fontId="39" fillId="13" borderId="53" xfId="0" applyFont="1" applyFill="1" applyBorder="1" applyAlignment="1">
      <alignment horizontal="center"/>
    </xf>
    <xf numFmtId="0" fontId="39" fillId="13" borderId="41" xfId="0" applyFont="1" applyFill="1" applyBorder="1" applyAlignment="1">
      <alignment horizontal="center"/>
    </xf>
    <xf numFmtId="0" fontId="39" fillId="13" borderId="42" xfId="0" applyFont="1" applyFill="1" applyBorder="1" applyAlignment="1">
      <alignment horizontal="center"/>
    </xf>
    <xf numFmtId="0" fontId="39" fillId="13" borderId="11" xfId="0" applyFont="1" applyFill="1" applyBorder="1" applyAlignment="1">
      <alignment horizontal="center"/>
    </xf>
    <xf numFmtId="0" fontId="39" fillId="12" borderId="18" xfId="0" applyFont="1" applyFill="1" applyBorder="1" applyAlignment="1">
      <alignment horizontal="center"/>
    </xf>
    <xf numFmtId="0" fontId="48" fillId="0" borderId="15" xfId="0" applyFont="1" applyBorder="1" applyAlignment="1">
      <alignment horizontal="center"/>
    </xf>
    <xf numFmtId="0" fontId="48" fillId="0" borderId="16" xfId="0" applyFont="1" applyBorder="1" applyAlignment="1">
      <alignment horizontal="center"/>
    </xf>
    <xf numFmtId="0" fontId="48" fillId="0" borderId="17" xfId="0" applyFont="1" applyBorder="1" applyAlignment="1">
      <alignment horizontal="center"/>
    </xf>
    <xf numFmtId="0" fontId="48" fillId="12" borderId="15" xfId="0" applyFont="1" applyFill="1" applyBorder="1" applyAlignment="1">
      <alignment horizontal="center"/>
    </xf>
    <xf numFmtId="0" fontId="48" fillId="12" borderId="16" xfId="0" applyFont="1" applyFill="1" applyBorder="1" applyAlignment="1">
      <alignment horizontal="center"/>
    </xf>
    <xf numFmtId="0" fontId="48" fillId="12" borderId="17" xfId="0" applyFont="1" applyFill="1" applyBorder="1" applyAlignment="1">
      <alignment horizontal="center"/>
    </xf>
    <xf numFmtId="0" fontId="39" fillId="12" borderId="19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48" fillId="0" borderId="24" xfId="0" applyFont="1" applyBorder="1" applyAlignment="1">
      <alignment horizontal="center"/>
    </xf>
    <xf numFmtId="0" fontId="39" fillId="13" borderId="43" xfId="0" applyFont="1" applyFill="1" applyBorder="1" applyAlignment="1">
      <alignment horizontal="center"/>
    </xf>
    <xf numFmtId="0" fontId="48" fillId="0" borderId="36" xfId="0" applyFont="1" applyBorder="1" applyAlignment="1">
      <alignment horizontal="center"/>
    </xf>
    <xf numFmtId="0" fontId="50" fillId="12" borderId="0" xfId="0" applyFont="1" applyFill="1"/>
    <xf numFmtId="0" fontId="39" fillId="14" borderId="80" xfId="0" applyFont="1" applyFill="1" applyBorder="1" applyAlignment="1">
      <alignment horizontal="center"/>
    </xf>
    <xf numFmtId="0" fontId="39" fillId="14" borderId="18" xfId="0" applyFont="1" applyFill="1" applyBorder="1" applyAlignment="1">
      <alignment horizontal="center"/>
    </xf>
    <xf numFmtId="0" fontId="48" fillId="14" borderId="15" xfId="0" applyFont="1" applyFill="1" applyBorder="1" applyAlignment="1">
      <alignment horizontal="center"/>
    </xf>
    <xf numFmtId="0" fontId="48" fillId="14" borderId="16" xfId="0" applyFont="1" applyFill="1" applyBorder="1" applyAlignment="1">
      <alignment horizontal="center"/>
    </xf>
    <xf numFmtId="0" fontId="48" fillId="14" borderId="84" xfId="0" applyFont="1" applyFill="1" applyBorder="1" applyAlignment="1">
      <alignment horizontal="center"/>
    </xf>
    <xf numFmtId="0" fontId="39" fillId="14" borderId="19" xfId="0" applyFont="1" applyFill="1" applyBorder="1" applyAlignment="1">
      <alignment horizontal="center"/>
    </xf>
    <xf numFmtId="0" fontId="48" fillId="14" borderId="20" xfId="0" applyFont="1" applyFill="1" applyBorder="1" applyAlignment="1">
      <alignment horizontal="center"/>
    </xf>
    <xf numFmtId="0" fontId="39" fillId="14" borderId="12" xfId="0" applyFont="1" applyFill="1" applyBorder="1" applyAlignment="1">
      <alignment horizontal="center"/>
    </xf>
    <xf numFmtId="0" fontId="48" fillId="14" borderId="33" xfId="0" applyFont="1" applyFill="1" applyBorder="1" applyAlignment="1">
      <alignment horizontal="center"/>
    </xf>
    <xf numFmtId="0" fontId="48" fillId="14" borderId="32" xfId="0" applyFont="1" applyFill="1" applyBorder="1" applyAlignment="1">
      <alignment horizontal="center"/>
    </xf>
    <xf numFmtId="0" fontId="39" fillId="14" borderId="37" xfId="0" applyFont="1" applyFill="1" applyBorder="1" applyAlignment="1">
      <alignment horizontal="center"/>
    </xf>
    <xf numFmtId="0" fontId="48" fillId="14" borderId="34" xfId="0" applyFont="1" applyFill="1" applyBorder="1" applyAlignment="1">
      <alignment horizontal="center"/>
    </xf>
    <xf numFmtId="0" fontId="39" fillId="14" borderId="81" xfId="0" applyFont="1" applyFill="1" applyBorder="1" applyAlignment="1">
      <alignment horizontal="center"/>
    </xf>
    <xf numFmtId="0" fontId="39" fillId="14" borderId="26" xfId="0" applyFont="1" applyFill="1" applyBorder="1" applyAlignment="1">
      <alignment horizontal="center"/>
    </xf>
    <xf numFmtId="0" fontId="48" fillId="14" borderId="36" xfId="0" applyFont="1" applyFill="1" applyBorder="1" applyAlignment="1">
      <alignment horizontal="center"/>
    </xf>
    <xf numFmtId="0" fontId="48" fillId="14" borderId="24" xfId="0" applyFont="1" applyFill="1" applyBorder="1" applyAlignment="1">
      <alignment horizontal="center"/>
    </xf>
    <xf numFmtId="0" fontId="48" fillId="14" borderId="83" xfId="0" applyFont="1" applyFill="1" applyBorder="1" applyAlignment="1">
      <alignment horizontal="center"/>
    </xf>
    <xf numFmtId="0" fontId="39" fillId="14" borderId="14" xfId="0" applyFont="1" applyFill="1" applyBorder="1" applyAlignment="1">
      <alignment horizontal="center"/>
    </xf>
    <xf numFmtId="0" fontId="48" fillId="14" borderId="38" xfId="0" applyFont="1" applyFill="1" applyBorder="1" applyAlignment="1">
      <alignment horizontal="center"/>
    </xf>
    <xf numFmtId="0" fontId="48" fillId="14" borderId="35" xfId="0" applyFont="1" applyFill="1" applyBorder="1" applyAlignment="1">
      <alignment horizontal="center"/>
    </xf>
    <xf numFmtId="0" fontId="39" fillId="14" borderId="86" xfId="0" applyFont="1" applyFill="1" applyBorder="1" applyAlignment="1">
      <alignment horizontal="center"/>
    </xf>
    <xf numFmtId="0" fontId="39" fillId="14" borderId="87" xfId="0" applyFont="1" applyFill="1" applyBorder="1" applyAlignment="1">
      <alignment horizontal="center"/>
    </xf>
    <xf numFmtId="0" fontId="48" fillId="14" borderId="88" xfId="0" applyFont="1" applyFill="1" applyBorder="1" applyAlignment="1">
      <alignment horizontal="center"/>
    </xf>
    <xf numFmtId="0" fontId="39" fillId="14" borderId="67" xfId="0" applyFont="1" applyFill="1" applyBorder="1" applyAlignment="1">
      <alignment horizontal="center"/>
    </xf>
    <xf numFmtId="0" fontId="39" fillId="14" borderId="27" xfId="0" applyFont="1" applyFill="1" applyBorder="1" applyAlignment="1">
      <alignment horizontal="center"/>
    </xf>
    <xf numFmtId="0" fontId="17" fillId="15" borderId="43" xfId="0" applyFont="1" applyFill="1" applyBorder="1" applyAlignment="1">
      <alignment horizontal="center"/>
    </xf>
    <xf numFmtId="0" fontId="48" fillId="14" borderId="23" xfId="0" applyFont="1" applyFill="1" applyBorder="1" applyAlignment="1">
      <alignment horizontal="center"/>
    </xf>
    <xf numFmtId="0" fontId="17" fillId="12" borderId="78" xfId="0" applyFont="1" applyFill="1" applyBorder="1" applyAlignment="1">
      <alignment horizontal="left" vertical="center"/>
    </xf>
    <xf numFmtId="0" fontId="48" fillId="14" borderId="104" xfId="0" applyFont="1" applyFill="1" applyBorder="1" applyAlignment="1">
      <alignment horizontal="center"/>
    </xf>
    <xf numFmtId="0" fontId="48" fillId="14" borderId="102" xfId="0" applyFont="1" applyFill="1" applyBorder="1" applyAlignment="1">
      <alignment horizontal="center"/>
    </xf>
    <xf numFmtId="0" fontId="48" fillId="14" borderId="105" xfId="0" applyFont="1" applyFill="1" applyBorder="1" applyAlignment="1">
      <alignment horizontal="center"/>
    </xf>
    <xf numFmtId="0" fontId="39" fillId="14" borderId="56" xfId="0" applyFont="1" applyFill="1" applyBorder="1" applyAlignment="1">
      <alignment horizontal="center"/>
    </xf>
    <xf numFmtId="0" fontId="51" fillId="12" borderId="0" xfId="0" applyFont="1" applyFill="1" applyAlignment="1">
      <alignment wrapText="1"/>
    </xf>
    <xf numFmtId="0" fontId="39" fillId="14" borderId="40" xfId="0" applyFont="1" applyFill="1" applyBorder="1" applyAlignment="1">
      <alignment horizontal="center"/>
    </xf>
    <xf numFmtId="0" fontId="17" fillId="15" borderId="42" xfId="0" applyFont="1" applyFill="1" applyBorder="1" applyAlignment="1">
      <alignment horizontal="center"/>
    </xf>
    <xf numFmtId="0" fontId="39" fillId="12" borderId="45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left" vertical="center"/>
    </xf>
    <xf numFmtId="0" fontId="32" fillId="13" borderId="53" xfId="0" applyFont="1" applyFill="1" applyBorder="1" applyAlignment="1">
      <alignment horizontal="center"/>
    </xf>
    <xf numFmtId="3" fontId="32" fillId="0" borderId="109" xfId="0" applyNumberFormat="1" applyFont="1" applyBorder="1" applyAlignment="1">
      <alignment horizontal="center"/>
    </xf>
    <xf numFmtId="0" fontId="19" fillId="14" borderId="0" xfId="0" applyFont="1" applyFill="1" applyAlignment="1">
      <alignment horizontal="left"/>
    </xf>
    <xf numFmtId="0" fontId="15" fillId="14" borderId="0" xfId="0" applyFont="1" applyFill="1" applyAlignment="1">
      <alignment horizontal="left"/>
    </xf>
    <xf numFmtId="0" fontId="43" fillId="14" borderId="0" xfId="0" applyFont="1" applyFill="1"/>
    <xf numFmtId="0" fontId="15" fillId="14" borderId="0" xfId="0" applyFont="1" applyFill="1"/>
    <xf numFmtId="0" fontId="52" fillId="14" borderId="44" xfId="0" applyFont="1" applyFill="1" applyBorder="1"/>
    <xf numFmtId="0" fontId="0" fillId="14" borderId="44" xfId="0" applyFill="1" applyBorder="1"/>
    <xf numFmtId="0" fontId="20" fillId="14" borderId="44" xfId="0" applyFont="1" applyFill="1" applyBorder="1"/>
    <xf numFmtId="0" fontId="20" fillId="14" borderId="0" xfId="0" applyFont="1" applyFill="1"/>
    <xf numFmtId="0" fontId="39" fillId="16" borderId="42" xfId="0" applyFont="1" applyFill="1" applyBorder="1" applyAlignment="1">
      <alignment horizontal="center"/>
    </xf>
    <xf numFmtId="0" fontId="39" fillId="0" borderId="18" xfId="0" applyFont="1" applyBorder="1" applyAlignment="1">
      <alignment horizontal="center"/>
    </xf>
    <xf numFmtId="0" fontId="39" fillId="0" borderId="27" xfId="0" applyFont="1" applyBorder="1" applyAlignment="1">
      <alignment horizontal="center"/>
    </xf>
    <xf numFmtId="0" fontId="48" fillId="0" borderId="20" xfId="0" applyFont="1" applyBorder="1" applyAlignment="1">
      <alignment horizontal="center"/>
    </xf>
    <xf numFmtId="0" fontId="48" fillId="0" borderId="84" xfId="0" applyFont="1" applyBorder="1" applyAlignment="1">
      <alignment horizontal="center"/>
    </xf>
    <xf numFmtId="0" fontId="39" fillId="14" borderId="82" xfId="0" applyFont="1" applyFill="1" applyBorder="1" applyAlignment="1">
      <alignment horizontal="center"/>
    </xf>
    <xf numFmtId="0" fontId="39" fillId="14" borderId="19" xfId="0" applyFont="1" applyFill="1" applyBorder="1" applyAlignment="1">
      <alignment horizontal="left" vertical="center" wrapText="1"/>
    </xf>
    <xf numFmtId="0" fontId="39" fillId="12" borderId="87" xfId="0" applyFont="1" applyFill="1" applyBorder="1" applyAlignment="1">
      <alignment horizontal="center"/>
    </xf>
    <xf numFmtId="0" fontId="48" fillId="0" borderId="88" xfId="0" applyFont="1" applyBorder="1" applyAlignment="1">
      <alignment horizontal="center"/>
    </xf>
    <xf numFmtId="0" fontId="48" fillId="0" borderId="102" xfId="0" applyFont="1" applyBorder="1" applyAlignment="1">
      <alignment horizontal="center"/>
    </xf>
    <xf numFmtId="0" fontId="48" fillId="0" borderId="103" xfId="0" applyFont="1" applyBorder="1" applyAlignment="1">
      <alignment horizontal="center"/>
    </xf>
    <xf numFmtId="0" fontId="48" fillId="12" borderId="88" xfId="0" applyFont="1" applyFill="1" applyBorder="1" applyAlignment="1">
      <alignment horizontal="center"/>
    </xf>
    <xf numFmtId="0" fontId="48" fillId="12" borderId="102" xfId="0" applyFont="1" applyFill="1" applyBorder="1" applyAlignment="1">
      <alignment horizontal="center"/>
    </xf>
    <xf numFmtId="0" fontId="48" fillId="12" borderId="103" xfId="0" applyFont="1" applyFill="1" applyBorder="1" applyAlignment="1">
      <alignment horizontal="center"/>
    </xf>
    <xf numFmtId="0" fontId="39" fillId="12" borderId="67" xfId="0" applyFont="1" applyFill="1" applyBorder="1" applyAlignment="1">
      <alignment horizontal="center"/>
    </xf>
    <xf numFmtId="0" fontId="39" fillId="13" borderId="65" xfId="0" applyFont="1" applyFill="1" applyBorder="1" applyAlignment="1">
      <alignment horizontal="center"/>
    </xf>
    <xf numFmtId="0" fontId="39" fillId="13" borderId="115" xfId="0" applyFont="1" applyFill="1" applyBorder="1" applyAlignment="1">
      <alignment horizontal="center"/>
    </xf>
    <xf numFmtId="0" fontId="39" fillId="13" borderId="65" xfId="0" applyFont="1" applyFill="1" applyBorder="1" applyAlignment="1">
      <alignment horizontal="left" vertical="center" wrapText="1"/>
    </xf>
    <xf numFmtId="0" fontId="39" fillId="13" borderId="54" xfId="0" applyFont="1" applyFill="1" applyBorder="1" applyAlignment="1">
      <alignment horizontal="center"/>
    </xf>
    <xf numFmtId="0" fontId="39" fillId="13" borderId="96" xfId="0" applyFont="1" applyFill="1" applyBorder="1" applyAlignment="1">
      <alignment horizontal="center"/>
    </xf>
    <xf numFmtId="0" fontId="39" fillId="13" borderId="45" xfId="0" applyFont="1" applyFill="1" applyBorder="1" applyAlignment="1">
      <alignment horizontal="center"/>
    </xf>
    <xf numFmtId="3" fontId="20" fillId="14" borderId="0" xfId="0" applyNumberFormat="1" applyFont="1" applyFill="1"/>
    <xf numFmtId="0" fontId="17" fillId="12" borderId="17" xfId="0" applyFont="1" applyFill="1" applyBorder="1" applyAlignment="1">
      <alignment horizontal="left" vertical="center"/>
    </xf>
    <xf numFmtId="0" fontId="16" fillId="0" borderId="68" xfId="0" applyFont="1" applyBorder="1" applyProtection="1">
      <protection locked="0"/>
    </xf>
    <xf numFmtId="0" fontId="39" fillId="14" borderId="72" xfId="0" applyFont="1" applyFill="1" applyBorder="1" applyAlignment="1">
      <alignment horizontal="center"/>
    </xf>
    <xf numFmtId="0" fontId="32" fillId="12" borderId="107" xfId="0" applyFont="1" applyFill="1" applyBorder="1" applyAlignment="1">
      <alignment horizontal="center"/>
    </xf>
    <xf numFmtId="0" fontId="32" fillId="12" borderId="74" xfId="0" applyFont="1" applyFill="1" applyBorder="1" applyAlignment="1">
      <alignment horizontal="center" textRotation="90"/>
    </xf>
    <xf numFmtId="0" fontId="39" fillId="13" borderId="45" xfId="0" applyFont="1" applyFill="1" applyBorder="1" applyAlignment="1">
      <alignment horizontal="left"/>
    </xf>
    <xf numFmtId="0" fontId="39" fillId="0" borderId="89" xfId="0" applyFont="1" applyBorder="1"/>
    <xf numFmtId="0" fontId="32" fillId="12" borderId="48" xfId="0" applyFont="1" applyFill="1" applyBorder="1" applyAlignment="1">
      <alignment horizontal="left"/>
    </xf>
    <xf numFmtId="0" fontId="39" fillId="0" borderId="31" xfId="0" applyFont="1" applyBorder="1" applyAlignment="1">
      <alignment horizontal="left" vertical="center" wrapText="1"/>
    </xf>
    <xf numFmtId="0" fontId="39" fillId="14" borderId="117" xfId="0" applyFont="1" applyFill="1" applyBorder="1" applyAlignment="1">
      <alignment horizontal="left" vertical="center" wrapText="1"/>
    </xf>
    <xf numFmtId="0" fontId="32" fillId="12" borderId="112" xfId="0" applyFont="1" applyFill="1" applyBorder="1" applyAlignment="1">
      <alignment horizontal="center"/>
    </xf>
    <xf numFmtId="0" fontId="48" fillId="12" borderId="118" xfId="0" applyFont="1" applyFill="1" applyBorder="1" applyAlignment="1">
      <alignment horizontal="center"/>
    </xf>
    <xf numFmtId="0" fontId="48" fillId="12" borderId="119" xfId="0" applyFont="1" applyFill="1" applyBorder="1" applyAlignment="1">
      <alignment horizontal="center"/>
    </xf>
    <xf numFmtId="0" fontId="48" fillId="12" borderId="120" xfId="0" applyFont="1" applyFill="1" applyBorder="1" applyAlignment="1">
      <alignment horizontal="center"/>
    </xf>
    <xf numFmtId="0" fontId="39" fillId="12" borderId="121" xfId="0" applyFont="1" applyFill="1" applyBorder="1" applyAlignment="1">
      <alignment horizontal="center"/>
    </xf>
    <xf numFmtId="0" fontId="48" fillId="12" borderId="116" xfId="0" applyFont="1" applyFill="1" applyBorder="1" applyAlignment="1">
      <alignment horizontal="center"/>
    </xf>
    <xf numFmtId="0" fontId="39" fillId="12" borderId="122" xfId="0" applyFont="1" applyFill="1" applyBorder="1" applyAlignment="1">
      <alignment horizontal="center"/>
    </xf>
    <xf numFmtId="0" fontId="48" fillId="0" borderId="83" xfId="0" applyFont="1" applyBorder="1" applyAlignment="1">
      <alignment horizontal="center"/>
    </xf>
    <xf numFmtId="0" fontId="17" fillId="12" borderId="123" xfId="0" applyFont="1" applyFill="1" applyBorder="1" applyAlignment="1">
      <alignment horizontal="center"/>
    </xf>
    <xf numFmtId="0" fontId="17" fillId="12" borderId="124" xfId="0" applyFont="1" applyFill="1" applyBorder="1" applyAlignment="1">
      <alignment horizontal="center"/>
    </xf>
    <xf numFmtId="0" fontId="17" fillId="12" borderId="44" xfId="0" applyFont="1" applyFill="1" applyBorder="1" applyAlignment="1">
      <alignment horizontal="center"/>
    </xf>
    <xf numFmtId="0" fontId="32" fillId="12" borderId="75" xfId="0" applyFont="1" applyFill="1" applyBorder="1" applyAlignment="1">
      <alignment horizontal="center"/>
    </xf>
    <xf numFmtId="0" fontId="16" fillId="12" borderId="44" xfId="0" applyFont="1" applyFill="1" applyBorder="1"/>
    <xf numFmtId="0" fontId="53" fillId="14" borderId="16" xfId="0" applyFont="1" applyFill="1" applyBorder="1" applyAlignment="1">
      <alignment horizontal="center"/>
    </xf>
    <xf numFmtId="0" fontId="17" fillId="12" borderId="85" xfId="0" applyFont="1" applyFill="1" applyBorder="1" applyAlignment="1">
      <alignment horizontal="center"/>
    </xf>
    <xf numFmtId="0" fontId="36" fillId="12" borderId="28" xfId="0" applyFont="1" applyFill="1" applyBorder="1" applyAlignment="1">
      <alignment horizontal="center"/>
    </xf>
    <xf numFmtId="0" fontId="39" fillId="14" borderId="125" xfId="0" applyFont="1" applyFill="1" applyBorder="1" applyAlignment="1">
      <alignment horizontal="left" vertical="center" wrapText="1"/>
    </xf>
    <xf numFmtId="0" fontId="39" fillId="14" borderId="100" xfId="0" applyFont="1" applyFill="1" applyBorder="1" applyAlignment="1">
      <alignment horizontal="left" vertical="center" wrapText="1"/>
    </xf>
    <xf numFmtId="0" fontId="17" fillId="12" borderId="16" xfId="0" applyFont="1" applyFill="1" applyBorder="1" applyAlignment="1">
      <alignment horizontal="left" vertical="center"/>
    </xf>
    <xf numFmtId="0" fontId="48" fillId="14" borderId="103" xfId="0" applyFont="1" applyFill="1" applyBorder="1" applyAlignment="1">
      <alignment horizontal="center"/>
    </xf>
    <xf numFmtId="0" fontId="48" fillId="14" borderId="25" xfId="0" applyFont="1" applyFill="1" applyBorder="1" applyAlignment="1">
      <alignment horizontal="center"/>
    </xf>
    <xf numFmtId="0" fontId="39" fillId="13" borderId="126" xfId="0" applyFont="1" applyFill="1" applyBorder="1" applyAlignment="1">
      <alignment horizontal="center"/>
    </xf>
    <xf numFmtId="0" fontId="48" fillId="14" borderId="90" xfId="0" applyFont="1" applyFill="1" applyBorder="1" applyAlignment="1">
      <alignment horizontal="center"/>
    </xf>
    <xf numFmtId="0" fontId="35" fillId="0" borderId="65" xfId="0" applyFont="1" applyBorder="1" applyAlignment="1">
      <alignment horizontal="center"/>
    </xf>
    <xf numFmtId="0" fontId="39" fillId="13" borderId="109" xfId="0" applyFont="1" applyFill="1" applyBorder="1" applyAlignment="1">
      <alignment horizontal="center"/>
    </xf>
    <xf numFmtId="0" fontId="39" fillId="13" borderId="61" xfId="0" applyFont="1" applyFill="1" applyBorder="1" applyAlignment="1">
      <alignment horizontal="center"/>
    </xf>
    <xf numFmtId="0" fontId="39" fillId="14" borderId="128" xfId="0" applyFont="1" applyFill="1" applyBorder="1" applyAlignment="1">
      <alignment horizontal="center"/>
    </xf>
    <xf numFmtId="0" fontId="32" fillId="12" borderId="110" xfId="0" applyFont="1" applyFill="1" applyBorder="1" applyAlignment="1">
      <alignment horizontal="center"/>
    </xf>
    <xf numFmtId="0" fontId="39" fillId="14" borderId="79" xfId="0" applyFont="1" applyFill="1" applyBorder="1" applyAlignment="1">
      <alignment horizontal="center"/>
    </xf>
    <xf numFmtId="0" fontId="39" fillId="14" borderId="106" xfId="0" applyFont="1" applyFill="1" applyBorder="1" applyAlignment="1">
      <alignment horizontal="center"/>
    </xf>
    <xf numFmtId="0" fontId="39" fillId="14" borderId="129" xfId="0" applyFont="1" applyFill="1" applyBorder="1" applyAlignment="1">
      <alignment horizontal="center"/>
    </xf>
    <xf numFmtId="0" fontId="39" fillId="14" borderId="130" xfId="0" applyFont="1" applyFill="1" applyBorder="1" applyAlignment="1">
      <alignment horizontal="center"/>
    </xf>
    <xf numFmtId="0" fontId="39" fillId="0" borderId="126" xfId="0" applyFont="1" applyBorder="1" applyAlignment="1">
      <alignment horizontal="center"/>
    </xf>
    <xf numFmtId="0" fontId="39" fillId="0" borderId="86" xfId="0" applyFont="1" applyBorder="1" applyAlignment="1">
      <alignment horizontal="center"/>
    </xf>
    <xf numFmtId="0" fontId="39" fillId="0" borderId="80" xfId="0" applyFont="1" applyBorder="1" applyAlignment="1">
      <alignment horizontal="center"/>
    </xf>
    <xf numFmtId="0" fontId="39" fillId="0" borderId="107" xfId="0" applyFont="1" applyBorder="1" applyAlignment="1">
      <alignment horizontal="center"/>
    </xf>
    <xf numFmtId="0" fontId="32" fillId="12" borderId="69" xfId="0" applyFont="1" applyFill="1" applyBorder="1" applyAlignment="1">
      <alignment horizontal="center"/>
    </xf>
    <xf numFmtId="0" fontId="39" fillId="14" borderId="131" xfId="0" applyFont="1" applyFill="1" applyBorder="1" applyAlignment="1">
      <alignment horizontal="left" vertical="center" wrapText="1"/>
    </xf>
    <xf numFmtId="0" fontId="39" fillId="14" borderId="89" xfId="0" applyFont="1" applyFill="1" applyBorder="1" applyAlignment="1">
      <alignment horizontal="left" vertical="center" wrapText="1"/>
    </xf>
    <xf numFmtId="0" fontId="39" fillId="0" borderId="132" xfId="0" applyFont="1" applyBorder="1" applyAlignment="1">
      <alignment horizontal="center"/>
    </xf>
    <xf numFmtId="0" fontId="39" fillId="0" borderId="81" xfId="0" applyFont="1" applyBorder="1" applyAlignment="1">
      <alignment horizontal="center"/>
    </xf>
    <xf numFmtId="0" fontId="39" fillId="14" borderId="27" xfId="0" applyFont="1" applyFill="1" applyBorder="1" applyAlignment="1">
      <alignment horizontal="left" vertical="center" wrapText="1"/>
    </xf>
    <xf numFmtId="0" fontId="39" fillId="14" borderId="133" xfId="0" applyFont="1" applyFill="1" applyBorder="1" applyAlignment="1">
      <alignment horizontal="center"/>
    </xf>
    <xf numFmtId="0" fontId="53" fillId="14" borderId="24" xfId="0" applyFont="1" applyFill="1" applyBorder="1" applyAlignment="1">
      <alignment horizontal="center"/>
    </xf>
    <xf numFmtId="3" fontId="32" fillId="0" borderId="91" xfId="0" applyNumberFormat="1" applyFont="1" applyBorder="1"/>
    <xf numFmtId="0" fontId="39" fillId="0" borderId="62" xfId="0" applyFont="1" applyBorder="1" applyAlignment="1">
      <alignment horizontal="center"/>
    </xf>
    <xf numFmtId="0" fontId="39" fillId="0" borderId="63" xfId="0" applyFont="1" applyBorder="1" applyAlignment="1">
      <alignment horizontal="center"/>
    </xf>
    <xf numFmtId="0" fontId="39" fillId="0" borderId="134" xfId="0" applyFont="1" applyBorder="1" applyAlignment="1">
      <alignment horizontal="center"/>
    </xf>
    <xf numFmtId="0" fontId="39" fillId="13" borderId="54" xfId="0" applyFont="1" applyFill="1" applyBorder="1" applyAlignment="1">
      <alignment horizontal="left" vertical="center" wrapText="1"/>
    </xf>
    <xf numFmtId="0" fontId="48" fillId="14" borderId="68" xfId="0" applyFont="1" applyFill="1" applyBorder="1" applyAlignment="1">
      <alignment horizontal="center"/>
    </xf>
    <xf numFmtId="0" fontId="17" fillId="0" borderId="16" xfId="0" applyFont="1" applyBorder="1" applyAlignment="1">
      <alignment horizontal="left" vertical="center"/>
    </xf>
    <xf numFmtId="0" fontId="39" fillId="0" borderId="127" xfId="0" applyFont="1" applyBorder="1" applyAlignment="1">
      <alignment horizontal="left" vertical="center" wrapText="1"/>
    </xf>
    <xf numFmtId="0" fontId="39" fillId="0" borderId="128" xfId="0" applyFont="1" applyBorder="1" applyAlignment="1">
      <alignment horizontal="center"/>
    </xf>
    <xf numFmtId="0" fontId="48" fillId="0" borderId="32" xfId="0" applyFont="1" applyBorder="1" applyAlignment="1">
      <alignment horizontal="center"/>
    </xf>
    <xf numFmtId="0" fontId="39" fillId="0" borderId="19" xfId="0" applyFont="1" applyBorder="1" applyAlignment="1">
      <alignment horizontal="left" vertical="center" wrapText="1"/>
    </xf>
    <xf numFmtId="0" fontId="39" fillId="0" borderId="130" xfId="0" applyFont="1" applyBorder="1" applyAlignment="1">
      <alignment horizontal="center"/>
    </xf>
    <xf numFmtId="0" fontId="48" fillId="0" borderId="104" xfId="0" applyFont="1" applyBorder="1" applyAlignment="1">
      <alignment horizontal="center"/>
    </xf>
    <xf numFmtId="0" fontId="48" fillId="0" borderId="105" xfId="0" applyFont="1" applyBorder="1" applyAlignment="1">
      <alignment horizontal="center"/>
    </xf>
    <xf numFmtId="0" fontId="39" fillId="0" borderId="87" xfId="0" applyFont="1" applyBorder="1" applyAlignment="1">
      <alignment horizontal="center"/>
    </xf>
    <xf numFmtId="0" fontId="39" fillId="0" borderId="67" xfId="0" applyFont="1" applyBorder="1" applyAlignment="1">
      <alignment horizontal="center"/>
    </xf>
    <xf numFmtId="0" fontId="40" fillId="0" borderId="0" xfId="0" applyFont="1"/>
    <xf numFmtId="0" fontId="39" fillId="0" borderId="135" xfId="0" applyFont="1" applyBorder="1" applyAlignment="1">
      <alignment horizontal="center"/>
    </xf>
    <xf numFmtId="0" fontId="48" fillId="14" borderId="13" xfId="0" applyFont="1" applyFill="1" applyBorder="1" applyAlignment="1">
      <alignment horizontal="center"/>
    </xf>
    <xf numFmtId="0" fontId="48" fillId="14" borderId="17" xfId="0" applyFont="1" applyFill="1" applyBorder="1" applyAlignment="1">
      <alignment horizontal="center"/>
    </xf>
    <xf numFmtId="0" fontId="48" fillId="14" borderId="39" xfId="0" applyFont="1" applyFill="1" applyBorder="1" applyAlignment="1">
      <alignment horizontal="center"/>
    </xf>
    <xf numFmtId="0" fontId="39" fillId="14" borderId="137" xfId="0" applyFont="1" applyFill="1" applyBorder="1" applyAlignment="1">
      <alignment horizontal="left" vertical="center" wrapText="1"/>
    </xf>
    <xf numFmtId="0" fontId="17" fillId="15" borderId="65" xfId="0" applyFont="1" applyFill="1" applyBorder="1" applyAlignment="1">
      <alignment horizontal="center"/>
    </xf>
    <xf numFmtId="0" fontId="17" fillId="15" borderId="11" xfId="0" applyFont="1" applyFill="1" applyBorder="1" applyAlignment="1">
      <alignment horizontal="center"/>
    </xf>
    <xf numFmtId="0" fontId="32" fillId="12" borderId="98" xfId="0" applyFont="1" applyFill="1" applyBorder="1" applyAlignment="1">
      <alignment horizontal="left" vertical="center" wrapText="1"/>
    </xf>
    <xf numFmtId="0" fontId="16" fillId="12" borderId="65" xfId="0" applyFont="1" applyFill="1" applyBorder="1"/>
    <xf numFmtId="0" fontId="32" fillId="0" borderId="73" xfId="0" applyFont="1" applyBorder="1" applyAlignment="1">
      <alignment horizontal="center" vertical="center"/>
    </xf>
    <xf numFmtId="0" fontId="32" fillId="0" borderId="138" xfId="0" applyFont="1" applyBorder="1" applyAlignment="1">
      <alignment horizontal="center" vertical="center"/>
    </xf>
    <xf numFmtId="0" fontId="32" fillId="0" borderId="136" xfId="0" applyFont="1" applyBorder="1" applyAlignment="1">
      <alignment horizontal="center" vertical="center"/>
    </xf>
    <xf numFmtId="0" fontId="17" fillId="14" borderId="0" xfId="0" applyFont="1" applyFill="1" applyAlignment="1">
      <alignment vertical="center"/>
    </xf>
    <xf numFmtId="0" fontId="17" fillId="14" borderId="0" xfId="0" applyFont="1" applyFill="1" applyAlignment="1">
      <alignment horizontal="left" vertical="center"/>
    </xf>
    <xf numFmtId="0" fontId="39" fillId="0" borderId="77" xfId="0" applyFont="1" applyBorder="1" applyAlignment="1">
      <alignment horizontal="center"/>
    </xf>
    <xf numFmtId="0" fontId="39" fillId="14" borderId="139" xfId="0" applyFont="1" applyFill="1" applyBorder="1" applyAlignment="1">
      <alignment horizontal="center"/>
    </xf>
    <xf numFmtId="0" fontId="39" fillId="14" borderId="140" xfId="0" applyFont="1" applyFill="1" applyBorder="1" applyAlignment="1">
      <alignment horizontal="left" vertical="center" wrapText="1"/>
    </xf>
    <xf numFmtId="0" fontId="32" fillId="12" borderId="70" xfId="0" applyFont="1" applyFill="1" applyBorder="1" applyAlignment="1">
      <alignment horizontal="center"/>
    </xf>
    <xf numFmtId="0" fontId="39" fillId="14" borderId="111" xfId="0" applyFont="1" applyFill="1" applyBorder="1" applyAlignment="1">
      <alignment horizontal="left" vertical="center" wrapText="1"/>
    </xf>
    <xf numFmtId="0" fontId="17" fillId="12" borderId="89" xfId="0" applyFont="1" applyFill="1" applyBorder="1" applyAlignment="1">
      <alignment horizontal="left" vertical="center"/>
    </xf>
    <xf numFmtId="0" fontId="17" fillId="12" borderId="28" xfId="0" applyFont="1" applyFill="1" applyBorder="1" applyAlignment="1">
      <alignment horizontal="left" vertical="center"/>
    </xf>
    <xf numFmtId="0" fontId="32" fillId="12" borderId="66" xfId="0" applyFont="1" applyFill="1" applyBorder="1" applyAlignment="1">
      <alignment horizontal="center"/>
    </xf>
    <xf numFmtId="0" fontId="39" fillId="14" borderId="142" xfId="0" applyFont="1" applyFill="1" applyBorder="1" applyAlignment="1">
      <alignment horizontal="left" vertical="center" wrapText="1"/>
    </xf>
    <xf numFmtId="0" fontId="1" fillId="0" borderId="0" xfId="0" applyFont="1"/>
    <xf numFmtId="0" fontId="39" fillId="14" borderId="143" xfId="0" applyFont="1" applyFill="1" applyBorder="1" applyAlignment="1">
      <alignment horizontal="left" vertical="center" wrapText="1"/>
    </xf>
    <xf numFmtId="0" fontId="32" fillId="12" borderId="140" xfId="0" applyFont="1" applyFill="1" applyBorder="1" applyAlignment="1">
      <alignment horizontal="center"/>
    </xf>
    <xf numFmtId="0" fontId="39" fillId="14" borderId="76" xfId="0" applyFont="1" applyFill="1" applyBorder="1" applyAlignment="1">
      <alignment horizontal="left" vertical="center" wrapText="1"/>
    </xf>
    <xf numFmtId="0" fontId="32" fillId="12" borderId="111" xfId="0" applyFont="1" applyFill="1" applyBorder="1" applyAlignment="1">
      <alignment horizontal="center"/>
    </xf>
    <xf numFmtId="0" fontId="39" fillId="14" borderId="145" xfId="0" applyFont="1" applyFill="1" applyBorder="1" applyAlignment="1">
      <alignment horizontal="left" vertical="center" wrapText="1"/>
    </xf>
    <xf numFmtId="0" fontId="32" fillId="12" borderId="142" xfId="0" applyFont="1" applyFill="1" applyBorder="1" applyAlignment="1">
      <alignment horizontal="center"/>
    </xf>
    <xf numFmtId="0" fontId="39" fillId="14" borderId="127" xfId="0" applyFont="1" applyFill="1" applyBorder="1" applyAlignment="1">
      <alignment horizontal="left" vertical="center" wrapText="1"/>
    </xf>
    <xf numFmtId="0" fontId="39" fillId="14" borderId="147" xfId="0" applyFont="1" applyFill="1" applyBorder="1" applyAlignment="1">
      <alignment horizontal="left" vertical="center" wrapText="1"/>
    </xf>
    <xf numFmtId="0" fontId="38" fillId="12" borderId="0" xfId="0" applyFont="1" applyFill="1" applyAlignment="1">
      <alignment horizontal="left"/>
    </xf>
    <xf numFmtId="0" fontId="37" fillId="12" borderId="0" xfId="0" applyFont="1" applyFill="1" applyAlignment="1">
      <alignment horizontal="center"/>
    </xf>
    <xf numFmtId="0" fontId="32" fillId="12" borderId="45" xfId="0" applyFont="1" applyFill="1" applyBorder="1" applyAlignment="1">
      <alignment horizontal="left" vertical="center" wrapText="1"/>
    </xf>
    <xf numFmtId="0" fontId="32" fillId="0" borderId="136" xfId="0" applyFont="1" applyBorder="1" applyAlignment="1">
      <alignment horizontal="center"/>
    </xf>
    <xf numFmtId="0" fontId="51" fillId="12" borderId="0" xfId="0" applyFont="1" applyFill="1" applyAlignment="1">
      <alignment vertical="center" wrapText="1"/>
    </xf>
    <xf numFmtId="0" fontId="39" fillId="12" borderId="57" xfId="0" applyFont="1" applyFill="1" applyBorder="1" applyAlignment="1">
      <alignment horizontal="left" vertical="center"/>
    </xf>
    <xf numFmtId="0" fontId="38" fillId="12" borderId="44" xfId="0" applyFont="1" applyFill="1" applyBorder="1" applyAlignment="1">
      <alignment horizontal="left"/>
    </xf>
    <xf numFmtId="0" fontId="37" fillId="12" borderId="44" xfId="0" applyFont="1" applyFill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0" fillId="0" borderId="21" xfId="0" applyBorder="1"/>
    <xf numFmtId="0" fontId="0" fillId="0" borderId="52" xfId="0" applyBorder="1"/>
    <xf numFmtId="0" fontId="17" fillId="12" borderId="0" xfId="0" applyFont="1" applyFill="1" applyAlignment="1">
      <alignment horizontal="center"/>
    </xf>
    <xf numFmtId="3" fontId="32" fillId="0" borderId="59" xfId="0" applyNumberFormat="1" applyFont="1" applyBorder="1" applyAlignment="1">
      <alignment horizontal="center"/>
    </xf>
    <xf numFmtId="3" fontId="32" fillId="0" borderId="66" xfId="0" applyNumberFormat="1" applyFont="1" applyBorder="1" applyAlignment="1">
      <alignment horizontal="center"/>
    </xf>
    <xf numFmtId="3" fontId="32" fillId="0" borderId="93" xfId="0" applyNumberFormat="1" applyFont="1" applyBorder="1" applyAlignment="1">
      <alignment horizontal="center"/>
    </xf>
    <xf numFmtId="3" fontId="32" fillId="0" borderId="50" xfId="0" applyNumberFormat="1" applyFont="1" applyBorder="1" applyAlignment="1">
      <alignment horizontal="center"/>
    </xf>
    <xf numFmtId="3" fontId="32" fillId="14" borderId="50" xfId="0" applyNumberFormat="1" applyFont="1" applyFill="1" applyBorder="1" applyAlignment="1">
      <alignment horizontal="center"/>
    </xf>
    <xf numFmtId="3" fontId="32" fillId="14" borderId="51" xfId="0" applyNumberFormat="1" applyFont="1" applyFill="1" applyBorder="1" applyAlignment="1">
      <alignment horizontal="center"/>
    </xf>
    <xf numFmtId="3" fontId="32" fillId="0" borderId="51" xfId="0" applyNumberFormat="1" applyFont="1" applyBorder="1" applyAlignment="1">
      <alignment horizontal="center"/>
    </xf>
    <xf numFmtId="3" fontId="32" fillId="0" borderId="92" xfId="0" applyNumberFormat="1" applyFont="1" applyBorder="1" applyAlignment="1">
      <alignment horizontal="center"/>
    </xf>
    <xf numFmtId="3" fontId="32" fillId="0" borderId="44" xfId="0" applyNumberFormat="1" applyFont="1" applyBorder="1" applyAlignment="1">
      <alignment horizontal="center" vertical="center" wrapText="1"/>
    </xf>
    <xf numFmtId="0" fontId="17" fillId="0" borderId="57" xfId="0" applyFont="1" applyBorder="1" applyProtection="1">
      <protection locked="0"/>
    </xf>
    <xf numFmtId="0" fontId="0" fillId="0" borderId="57" xfId="0" applyBorder="1"/>
    <xf numFmtId="0" fontId="0" fillId="0" borderId="0" xfId="0"/>
    <xf numFmtId="0" fontId="0" fillId="0" borderId="44" xfId="0" applyBorder="1"/>
    <xf numFmtId="0" fontId="39" fillId="12" borderId="57" xfId="0" applyFont="1" applyFill="1" applyBorder="1" applyAlignment="1">
      <alignment horizontal="center" vertical="center" wrapText="1"/>
    </xf>
    <xf numFmtId="0" fontId="32" fillId="12" borderId="70" xfId="0" applyFont="1" applyFill="1" applyBorder="1" applyAlignment="1">
      <alignment horizontal="center"/>
    </xf>
    <xf numFmtId="0" fontId="32" fillId="0" borderId="112" xfId="0" applyFont="1" applyBorder="1" applyAlignment="1">
      <alignment horizontal="center"/>
    </xf>
    <xf numFmtId="0" fontId="47" fillId="0" borderId="112" xfId="0" applyFont="1" applyBorder="1"/>
    <xf numFmtId="0" fontId="47" fillId="0" borderId="71" xfId="0" applyFont="1" applyBorder="1"/>
    <xf numFmtId="0" fontId="17" fillId="15" borderId="10" xfId="0" applyFont="1" applyFill="1" applyBorder="1" applyAlignment="1">
      <alignment horizontal="center"/>
    </xf>
    <xf numFmtId="0" fontId="17" fillId="15" borderId="65" xfId="0" applyFont="1" applyFill="1" applyBorder="1" applyAlignment="1">
      <alignment horizontal="center"/>
    </xf>
    <xf numFmtId="0" fontId="17" fillId="15" borderId="11" xfId="0" applyFont="1" applyFill="1" applyBorder="1" applyAlignment="1">
      <alignment horizontal="center"/>
    </xf>
    <xf numFmtId="0" fontId="17" fillId="15" borderId="42" xfId="0" applyFont="1" applyFill="1" applyBorder="1" applyAlignment="1">
      <alignment horizontal="center"/>
    </xf>
    <xf numFmtId="0" fontId="17" fillId="13" borderId="99" xfId="0" applyFont="1" applyFill="1" applyBorder="1" applyAlignment="1">
      <alignment horizontal="center"/>
    </xf>
    <xf numFmtId="0" fontId="17" fillId="13" borderId="44" xfId="0" applyFont="1" applyFill="1" applyBorder="1" applyAlignment="1">
      <alignment horizontal="center"/>
    </xf>
    <xf numFmtId="0" fontId="17" fillId="13" borderId="100" xfId="0" applyFont="1" applyFill="1" applyBorder="1" applyAlignment="1">
      <alignment horizontal="center"/>
    </xf>
    <xf numFmtId="0" fontId="32" fillId="12" borderId="44" xfId="0" applyFont="1" applyFill="1" applyBorder="1" applyAlignment="1">
      <alignment horizontal="center"/>
    </xf>
    <xf numFmtId="0" fontId="38" fillId="1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44" xfId="0" applyBorder="1" applyAlignment="1">
      <alignment horizontal="center"/>
    </xf>
    <xf numFmtId="0" fontId="17" fillId="13" borderId="74" xfId="0" applyFont="1" applyFill="1" applyBorder="1" applyAlignment="1">
      <alignment horizontal="center"/>
    </xf>
    <xf numFmtId="0" fontId="32" fillId="12" borderId="21" xfId="0" applyFont="1" applyFill="1" applyBorder="1" applyAlignment="1">
      <alignment horizontal="center"/>
    </xf>
    <xf numFmtId="0" fontId="43" fillId="12" borderId="0" xfId="0" applyFont="1" applyFill="1" applyAlignment="1">
      <alignment horizontal="left" wrapText="1"/>
    </xf>
    <xf numFmtId="0" fontId="32" fillId="12" borderId="65" xfId="0" applyFont="1" applyFill="1" applyBorder="1" applyAlignment="1">
      <alignment horizontal="center"/>
    </xf>
    <xf numFmtId="0" fontId="17" fillId="12" borderId="47" xfId="0" applyFont="1" applyFill="1" applyBorder="1" applyAlignment="1">
      <alignment horizontal="center"/>
    </xf>
    <xf numFmtId="0" fontId="17" fillId="12" borderId="48" xfId="0" applyFont="1" applyFill="1" applyBorder="1" applyAlignment="1">
      <alignment horizontal="center"/>
    </xf>
    <xf numFmtId="0" fontId="48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32" fillId="12" borderId="97" xfId="0" applyFont="1" applyFill="1" applyBorder="1" applyAlignment="1">
      <alignment horizontal="center"/>
    </xf>
    <xf numFmtId="0" fontId="32" fillId="12" borderId="98" xfId="0" applyFont="1" applyFill="1" applyBorder="1" applyAlignment="1">
      <alignment horizontal="center"/>
    </xf>
    <xf numFmtId="0" fontId="32" fillId="12" borderId="58" xfId="0" applyFont="1" applyFill="1" applyBorder="1" applyAlignment="1">
      <alignment horizontal="center"/>
    </xf>
    <xf numFmtId="0" fontId="32" fillId="12" borderId="66" xfId="0" applyFont="1" applyFill="1" applyBorder="1" applyAlignment="1">
      <alignment horizontal="center"/>
    </xf>
    <xf numFmtId="0" fontId="32" fillId="12" borderId="93" xfId="0" applyFont="1" applyFill="1" applyBorder="1" applyAlignment="1">
      <alignment horizontal="center"/>
    </xf>
    <xf numFmtId="0" fontId="15" fillId="12" borderId="0" xfId="0" applyFont="1" applyFill="1" applyAlignment="1">
      <alignment horizontal="left"/>
    </xf>
    <xf numFmtId="0" fontId="15" fillId="12" borderId="0" xfId="0" applyFont="1" applyFill="1"/>
    <xf numFmtId="0" fontId="40" fillId="12" borderId="0" xfId="0" applyFont="1" applyFill="1" applyAlignment="1">
      <alignment horizontal="left" vertical="top"/>
    </xf>
    <xf numFmtId="0" fontId="40" fillId="0" borderId="0" xfId="0" applyFont="1" applyAlignment="1">
      <alignment horizontal="center"/>
    </xf>
    <xf numFmtId="0" fontId="40" fillId="14" borderId="0" xfId="0" applyFont="1" applyFill="1" applyAlignment="1">
      <alignment horizontal="left" wrapText="1"/>
    </xf>
    <xf numFmtId="0" fontId="32" fillId="12" borderId="64" xfId="0" applyFont="1" applyFill="1" applyBorder="1" applyAlignment="1">
      <alignment horizontal="center" textRotation="90"/>
    </xf>
    <xf numFmtId="0" fontId="32" fillId="12" borderId="56" xfId="0" applyFont="1" applyFill="1" applyBorder="1" applyAlignment="1">
      <alignment horizontal="center" textRotation="90"/>
    </xf>
    <xf numFmtId="0" fontId="32" fillId="12" borderId="94" xfId="0" applyFont="1" applyFill="1" applyBorder="1" applyAlignment="1">
      <alignment horizontal="center"/>
    </xf>
    <xf numFmtId="0" fontId="32" fillId="12" borderId="95" xfId="0" applyFont="1" applyFill="1" applyBorder="1" applyAlignment="1">
      <alignment horizontal="center"/>
    </xf>
    <xf numFmtId="0" fontId="32" fillId="0" borderId="101" xfId="0" applyFont="1" applyBorder="1" applyAlignment="1">
      <alignment horizontal="center"/>
    </xf>
    <xf numFmtId="0" fontId="32" fillId="0" borderId="66" xfId="0" applyFont="1" applyBorder="1" applyAlignment="1">
      <alignment horizontal="center"/>
    </xf>
    <xf numFmtId="0" fontId="32" fillId="0" borderId="93" xfId="0" applyFont="1" applyBorder="1" applyAlignment="1">
      <alignment horizontal="center"/>
    </xf>
    <xf numFmtId="0" fontId="42" fillId="12" borderId="68" xfId="0" applyFont="1" applyFill="1" applyBorder="1" applyAlignment="1">
      <alignment horizontal="center"/>
    </xf>
    <xf numFmtId="0" fontId="15" fillId="12" borderId="57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12" borderId="0" xfId="0" applyFont="1" applyFill="1" applyAlignment="1">
      <alignment horizontal="center"/>
    </xf>
    <xf numFmtId="3" fontId="32" fillId="0" borderId="91" xfId="0" applyNumberFormat="1" applyFont="1" applyBorder="1" applyAlignment="1">
      <alignment horizontal="center"/>
    </xf>
    <xf numFmtId="3" fontId="32" fillId="0" borderId="114" xfId="0" applyNumberFormat="1" applyFont="1" applyBorder="1" applyAlignment="1">
      <alignment horizontal="center"/>
    </xf>
    <xf numFmtId="3" fontId="32" fillId="0" borderId="47" xfId="0" applyNumberFormat="1" applyFont="1" applyBorder="1" applyAlignment="1">
      <alignment horizontal="center"/>
    </xf>
    <xf numFmtId="3" fontId="32" fillId="0" borderId="48" xfId="0" applyNumberFormat="1" applyFont="1" applyBorder="1" applyAlignment="1">
      <alignment horizontal="center"/>
    </xf>
    <xf numFmtId="0" fontId="48" fillId="12" borderId="0" xfId="0" applyFont="1" applyFill="1" applyAlignment="1">
      <alignment horizontal="left"/>
    </xf>
    <xf numFmtId="0" fontId="32" fillId="12" borderId="112" xfId="0" applyFont="1" applyFill="1" applyBorder="1" applyAlignment="1">
      <alignment horizontal="center"/>
    </xf>
    <xf numFmtId="0" fontId="32" fillId="0" borderId="70" xfId="0" applyFont="1" applyBorder="1" applyAlignment="1">
      <alignment horizontal="center"/>
    </xf>
    <xf numFmtId="0" fontId="47" fillId="0" borderId="70" xfId="0" applyFont="1" applyBorder="1"/>
    <xf numFmtId="0" fontId="47" fillId="0" borderId="141" xfId="0" applyFont="1" applyBorder="1"/>
    <xf numFmtId="3" fontId="32" fillId="0" borderId="113" xfId="0" applyNumberFormat="1" applyFont="1" applyBorder="1" applyAlignment="1">
      <alignment horizontal="center"/>
    </xf>
    <xf numFmtId="3" fontId="32" fillId="0" borderId="57" xfId="0" applyNumberFormat="1" applyFont="1" applyBorder="1" applyAlignment="1">
      <alignment horizontal="center"/>
    </xf>
    <xf numFmtId="3" fontId="32" fillId="0" borderId="108" xfId="0" applyNumberFormat="1" applyFont="1" applyBorder="1" applyAlignment="1">
      <alignment horizontal="center"/>
    </xf>
    <xf numFmtId="0" fontId="54" fillId="12" borderId="0" xfId="0" applyFont="1" applyFill="1" applyAlignment="1">
      <alignment horizontal="left" vertical="top" wrapText="1"/>
    </xf>
    <xf numFmtId="0" fontId="16" fillId="12" borderId="0" xfId="0" applyFont="1" applyFill="1" applyAlignment="1">
      <alignment horizontal="left" vertical="top" wrapText="1"/>
    </xf>
    <xf numFmtId="0" fontId="37" fillId="0" borderId="28" xfId="0" applyFont="1" applyBorder="1" applyAlignment="1">
      <alignment horizontal="center"/>
    </xf>
    <xf numFmtId="0" fontId="32" fillId="12" borderId="144" xfId="0" applyFont="1" applyFill="1" applyBorder="1" applyAlignment="1">
      <alignment horizontal="center"/>
    </xf>
    <xf numFmtId="0" fontId="32" fillId="12" borderId="47" xfId="0" applyFont="1" applyFill="1" applyBorder="1" applyAlignment="1">
      <alignment horizontal="center"/>
    </xf>
    <xf numFmtId="0" fontId="32" fillId="0" borderId="144" xfId="0" applyFont="1" applyBorder="1" applyAlignment="1">
      <alignment horizontal="center"/>
    </xf>
    <xf numFmtId="0" fontId="32" fillId="0" borderId="47" xfId="0" applyFont="1" applyBorder="1" applyAlignment="1">
      <alignment horizontal="center"/>
    </xf>
    <xf numFmtId="0" fontId="1" fillId="0" borderId="47" xfId="0" applyFont="1" applyBorder="1"/>
    <xf numFmtId="0" fontId="1" fillId="0" borderId="48" xfId="0" applyFont="1" applyBorder="1"/>
    <xf numFmtId="0" fontId="32" fillId="12" borderId="59" xfId="0" applyFont="1" applyFill="1" applyBorder="1" applyAlignment="1">
      <alignment horizontal="center"/>
    </xf>
    <xf numFmtId="0" fontId="32" fillId="0" borderId="59" xfId="0" applyFont="1" applyBorder="1" applyAlignment="1">
      <alignment horizontal="center"/>
    </xf>
    <xf numFmtId="0" fontId="1" fillId="0" borderId="66" xfId="0" applyFont="1" applyBorder="1"/>
    <xf numFmtId="0" fontId="1" fillId="0" borderId="93" xfId="0" applyFont="1" applyBorder="1"/>
    <xf numFmtId="0" fontId="32" fillId="12" borderId="146" xfId="0" applyFont="1" applyFill="1" applyBorder="1" applyAlignment="1">
      <alignment horizontal="center"/>
    </xf>
    <xf numFmtId="0" fontId="32" fillId="12" borderId="50" xfId="0" applyFont="1" applyFill="1" applyBorder="1" applyAlignment="1">
      <alignment horizontal="center"/>
    </xf>
    <xf numFmtId="0" fontId="32" fillId="0" borderId="146" xfId="0" applyFont="1" applyBorder="1" applyAlignment="1">
      <alignment horizontal="center"/>
    </xf>
    <xf numFmtId="0" fontId="32" fillId="0" borderId="50" xfId="0" applyFont="1" applyBorder="1" applyAlignment="1">
      <alignment horizontal="center"/>
    </xf>
    <xf numFmtId="0" fontId="0" fillId="0" borderId="50" xfId="0" applyBorder="1"/>
    <xf numFmtId="0" fontId="0" fillId="0" borderId="92" xfId="0" applyBorder="1"/>
  </cellXfs>
  <cellStyles count="21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Obliczenia" xfId="15" builtinId="22" customBuiltin="1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10"/>
  <sheetViews>
    <sheetView view="pageBreakPreview" zoomScale="51" zoomScaleNormal="51" zoomScaleSheetLayoutView="51" workbookViewId="0">
      <selection activeCell="G2" sqref="G2:AA2"/>
    </sheetView>
  </sheetViews>
  <sheetFormatPr defaultColWidth="9.28515625" defaultRowHeight="12"/>
  <cols>
    <col min="1" max="1" width="7.28515625" style="22" customWidth="1"/>
    <col min="2" max="2" width="117.7109375" style="23" customWidth="1"/>
    <col min="3" max="3" width="9.42578125" style="24" bestFit="1" customWidth="1"/>
    <col min="4" max="4" width="9.42578125" style="24" customWidth="1"/>
    <col min="5" max="8" width="7.7109375" style="24" customWidth="1"/>
    <col min="9" max="9" width="9.7109375" style="24" customWidth="1"/>
    <col min="10" max="15" width="7.7109375" style="25" customWidth="1"/>
    <col min="16" max="37" width="7.7109375" style="26" customWidth="1"/>
    <col min="38" max="42" width="7.7109375" style="26" hidden="1" customWidth="1"/>
    <col min="43" max="43" width="11.28515625" style="26" hidden="1" customWidth="1"/>
    <col min="44" max="50" width="7.7109375" style="26" hidden="1" customWidth="1"/>
    <col min="51" max="51" width="15.42578125" style="26" hidden="1" customWidth="1"/>
    <col min="52" max="16384" width="9.28515625" style="26"/>
  </cols>
  <sheetData>
    <row r="1" spans="1:58" s="2" customFormat="1" ht="33.75" customHeight="1">
      <c r="A1" s="344" t="s">
        <v>81</v>
      </c>
      <c r="B1" s="344"/>
      <c r="C1" s="344"/>
      <c r="D1" s="344"/>
      <c r="E1" s="344"/>
      <c r="F1" s="1"/>
      <c r="G1" s="71"/>
      <c r="H1" s="71"/>
      <c r="I1" s="71"/>
      <c r="J1" s="347" t="s">
        <v>0</v>
      </c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72"/>
      <c r="V1" s="72"/>
      <c r="W1" s="72"/>
      <c r="X1" s="72"/>
      <c r="Y1" s="72"/>
      <c r="Z1" s="72"/>
      <c r="AA1" s="72"/>
      <c r="AB1" s="72"/>
      <c r="AC1" s="72"/>
      <c r="AD1" s="337"/>
      <c r="AE1" s="338"/>
      <c r="AF1" s="338"/>
      <c r="AG1" s="338"/>
      <c r="AH1" s="338"/>
      <c r="AI1" s="338"/>
      <c r="AJ1" s="338"/>
      <c r="AK1" s="338"/>
    </row>
    <row r="2" spans="1:58" s="2" customFormat="1" ht="30">
      <c r="A2" s="345" t="s">
        <v>32</v>
      </c>
      <c r="B2" s="345"/>
      <c r="C2" s="1"/>
      <c r="D2" s="1"/>
      <c r="E2" s="1"/>
      <c r="F2" s="1"/>
      <c r="G2" s="348" t="s">
        <v>89</v>
      </c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100"/>
      <c r="AC2" s="100"/>
      <c r="AD2" s="338"/>
      <c r="AE2" s="338"/>
      <c r="AF2" s="338"/>
      <c r="AG2" s="338"/>
      <c r="AH2" s="338"/>
      <c r="AI2" s="338"/>
      <c r="AJ2" s="338"/>
      <c r="AK2" s="338"/>
    </row>
    <row r="3" spans="1:58" s="2" customFormat="1" ht="30.75">
      <c r="A3" s="333"/>
      <c r="B3" s="333"/>
      <c r="C3" s="333"/>
      <c r="D3" s="333"/>
      <c r="E3" s="333"/>
      <c r="F3" s="1"/>
      <c r="G3" s="71"/>
      <c r="H3" s="71"/>
      <c r="I3" s="71"/>
      <c r="J3" s="257" t="s">
        <v>61</v>
      </c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72"/>
      <c r="AA3" s="72"/>
      <c r="AB3" s="72"/>
      <c r="AC3" s="72"/>
      <c r="AD3" s="338"/>
      <c r="AE3" s="338"/>
      <c r="AF3" s="338"/>
      <c r="AG3" s="338"/>
      <c r="AH3" s="338"/>
      <c r="AI3" s="338"/>
      <c r="AJ3" s="338"/>
      <c r="AK3" s="338"/>
    </row>
    <row r="4" spans="1:58" s="2" customFormat="1" ht="38.25" customHeight="1">
      <c r="A4" s="159"/>
      <c r="B4" s="160"/>
      <c r="C4" s="1"/>
      <c r="D4" s="1"/>
      <c r="E4" s="1"/>
      <c r="F4" s="1"/>
      <c r="G4" s="71"/>
      <c r="H4" s="71"/>
      <c r="I4" s="71"/>
      <c r="J4" s="346" t="s">
        <v>69</v>
      </c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72"/>
      <c r="AE4" s="72"/>
      <c r="AF4" s="72"/>
      <c r="AG4" s="72"/>
      <c r="AH4" s="72"/>
      <c r="AI4" s="72"/>
      <c r="AJ4" s="72"/>
      <c r="AK4" s="72"/>
    </row>
    <row r="5" spans="1:58" s="4" customFormat="1" ht="29.25" customHeight="1" thickBot="1">
      <c r="A5" s="158"/>
      <c r="B5" s="157"/>
      <c r="C5" s="3"/>
      <c r="D5" s="3"/>
      <c r="E5" s="3"/>
      <c r="F5" s="3"/>
      <c r="G5" s="3"/>
      <c r="H5" s="3"/>
      <c r="I5" s="3"/>
      <c r="J5" s="163"/>
      <c r="K5" s="161"/>
      <c r="L5" s="162"/>
      <c r="M5" s="162"/>
      <c r="N5" s="162"/>
      <c r="O5" s="162"/>
      <c r="P5" s="162"/>
      <c r="Q5" s="164"/>
      <c r="R5" s="164"/>
      <c r="S5" s="164"/>
      <c r="T5" s="164"/>
      <c r="U5" s="164"/>
      <c r="Z5" s="89"/>
      <c r="AA5" s="89"/>
      <c r="AB5" s="89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</row>
    <row r="6" spans="1:58" s="5" customFormat="1" ht="21" thickBot="1">
      <c r="A6" s="57"/>
      <c r="B6" s="194"/>
      <c r="C6" s="334" t="s">
        <v>1</v>
      </c>
      <c r="D6" s="334"/>
      <c r="E6" s="334"/>
      <c r="F6" s="334"/>
      <c r="G6" s="334"/>
      <c r="H6" s="334"/>
      <c r="I6" s="334"/>
      <c r="J6" s="335" t="s">
        <v>2</v>
      </c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6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9"/>
    </row>
    <row r="7" spans="1:58" s="6" customFormat="1" ht="20.25">
      <c r="A7" s="339" t="s">
        <v>3</v>
      </c>
      <c r="B7" s="339" t="s">
        <v>4</v>
      </c>
      <c r="C7" s="190"/>
      <c r="D7" s="349" t="s">
        <v>55</v>
      </c>
      <c r="E7" s="351" t="s">
        <v>5</v>
      </c>
      <c r="F7" s="352"/>
      <c r="G7" s="352"/>
      <c r="H7" s="352"/>
      <c r="I7" s="352"/>
      <c r="J7" s="353" t="s">
        <v>6</v>
      </c>
      <c r="K7" s="354"/>
      <c r="L7" s="354"/>
      <c r="M7" s="354"/>
      <c r="N7" s="354"/>
      <c r="O7" s="354"/>
      <c r="P7" s="355"/>
      <c r="Q7" s="50"/>
      <c r="R7" s="50"/>
      <c r="S7" s="50"/>
      <c r="T7" s="50" t="s">
        <v>7</v>
      </c>
      <c r="U7" s="50"/>
      <c r="V7" s="50"/>
      <c r="W7" s="40"/>
      <c r="X7" s="341" t="s">
        <v>8</v>
      </c>
      <c r="Y7" s="342"/>
      <c r="Z7" s="342"/>
      <c r="AA7" s="342"/>
      <c r="AB7" s="342"/>
      <c r="AC7" s="342"/>
      <c r="AD7" s="343"/>
      <c r="AE7" s="341" t="s">
        <v>9</v>
      </c>
      <c r="AF7" s="342"/>
      <c r="AG7" s="342"/>
      <c r="AH7" s="342"/>
      <c r="AI7" s="342"/>
      <c r="AJ7" s="342"/>
      <c r="AK7" s="343"/>
      <c r="AL7" s="342" t="s">
        <v>10</v>
      </c>
      <c r="AM7" s="342"/>
      <c r="AN7" s="342"/>
      <c r="AO7" s="342"/>
      <c r="AP7" s="342"/>
      <c r="AQ7" s="342"/>
      <c r="AR7" s="343"/>
      <c r="AS7" s="341" t="s">
        <v>11</v>
      </c>
      <c r="AT7" s="342"/>
      <c r="AU7" s="342"/>
      <c r="AV7" s="342"/>
      <c r="AW7" s="342"/>
      <c r="AX7" s="342"/>
      <c r="AY7" s="343"/>
    </row>
    <row r="8" spans="1:58" s="5" customFormat="1" ht="100.5" customHeight="1" thickBot="1">
      <c r="A8" s="340"/>
      <c r="B8" s="340"/>
      <c r="C8" s="191" t="s">
        <v>12</v>
      </c>
      <c r="D8" s="350"/>
      <c r="E8" s="35" t="s">
        <v>13</v>
      </c>
      <c r="F8" s="35" t="s">
        <v>14</v>
      </c>
      <c r="G8" s="35" t="s">
        <v>15</v>
      </c>
      <c r="H8" s="35" t="s">
        <v>37</v>
      </c>
      <c r="I8" s="36" t="s">
        <v>42</v>
      </c>
      <c r="J8" s="60" t="s">
        <v>13</v>
      </c>
      <c r="K8" s="39" t="s">
        <v>14</v>
      </c>
      <c r="L8" s="39" t="s">
        <v>15</v>
      </c>
      <c r="M8" s="39" t="s">
        <v>37</v>
      </c>
      <c r="N8" s="39" t="s">
        <v>42</v>
      </c>
      <c r="O8" s="61" t="s">
        <v>17</v>
      </c>
      <c r="P8" s="62" t="s">
        <v>16</v>
      </c>
      <c r="Q8" s="63" t="s">
        <v>13</v>
      </c>
      <c r="R8" s="35" t="s">
        <v>18</v>
      </c>
      <c r="S8" s="35" t="s">
        <v>15</v>
      </c>
      <c r="T8" s="35" t="s">
        <v>37</v>
      </c>
      <c r="U8" s="35" t="s">
        <v>42</v>
      </c>
      <c r="V8" s="64" t="s">
        <v>17</v>
      </c>
      <c r="W8" s="65" t="s">
        <v>16</v>
      </c>
      <c r="X8" s="63" t="s">
        <v>13</v>
      </c>
      <c r="Y8" s="35" t="s">
        <v>14</v>
      </c>
      <c r="Z8" s="35" t="s">
        <v>15</v>
      </c>
      <c r="AA8" s="35" t="s">
        <v>37</v>
      </c>
      <c r="AB8" s="35" t="s">
        <v>42</v>
      </c>
      <c r="AC8" s="64" t="s">
        <v>17</v>
      </c>
      <c r="AD8" s="65" t="s">
        <v>16</v>
      </c>
      <c r="AE8" s="63" t="s">
        <v>13</v>
      </c>
      <c r="AF8" s="35" t="s">
        <v>14</v>
      </c>
      <c r="AG8" s="35" t="s">
        <v>15</v>
      </c>
      <c r="AH8" s="35" t="s">
        <v>37</v>
      </c>
      <c r="AI8" s="35" t="s">
        <v>42</v>
      </c>
      <c r="AJ8" s="64" t="s">
        <v>17</v>
      </c>
      <c r="AK8" s="67" t="s">
        <v>16</v>
      </c>
      <c r="AL8" s="66" t="s">
        <v>13</v>
      </c>
      <c r="AM8" s="66" t="s">
        <v>14</v>
      </c>
      <c r="AN8" s="66" t="s">
        <v>15</v>
      </c>
      <c r="AO8" s="66" t="s">
        <v>29</v>
      </c>
      <c r="AP8" s="35" t="s">
        <v>33</v>
      </c>
      <c r="AQ8" s="64" t="s">
        <v>17</v>
      </c>
      <c r="AR8" s="65" t="s">
        <v>16</v>
      </c>
      <c r="AS8" s="63" t="s">
        <v>13</v>
      </c>
      <c r="AT8" s="35" t="s">
        <v>14</v>
      </c>
      <c r="AU8" s="35" t="s">
        <v>15</v>
      </c>
      <c r="AV8" s="35" t="s">
        <v>29</v>
      </c>
      <c r="AW8" s="35" t="s">
        <v>33</v>
      </c>
      <c r="AX8" s="64" t="s">
        <v>17</v>
      </c>
      <c r="AY8" s="67" t="s">
        <v>16</v>
      </c>
    </row>
    <row r="9" spans="1:58" s="5" customFormat="1" ht="12" customHeight="1" thickBot="1">
      <c r="A9" s="7"/>
      <c r="B9" s="86"/>
      <c r="J9" s="8"/>
      <c r="K9" s="8"/>
      <c r="L9" s="8"/>
      <c r="M9" s="8"/>
      <c r="N9" s="8"/>
      <c r="O9" s="8"/>
      <c r="AK9" s="86"/>
      <c r="AY9" s="9"/>
    </row>
    <row r="10" spans="1:58" s="2" customFormat="1" ht="30" customHeight="1" thickBot="1">
      <c r="A10" s="153" t="s">
        <v>19</v>
      </c>
      <c r="B10" s="192" t="s">
        <v>40</v>
      </c>
      <c r="C10" s="103">
        <f>SUM(E10:I10)</f>
        <v>130</v>
      </c>
      <c r="D10" s="103">
        <f>SUM(E10:I10)</f>
        <v>130</v>
      </c>
      <c r="E10" s="101">
        <f>J10+Q10+X10+AE10+AL10+AS10</f>
        <v>30</v>
      </c>
      <c r="F10" s="101">
        <f>K10+R10+Y10+AF10+AM10+AT10</f>
        <v>0</v>
      </c>
      <c r="G10" s="101">
        <f>L10+S10+Z10+AG10+AN10+AU10</f>
        <v>0</v>
      </c>
      <c r="H10" s="101">
        <f>M10+T10+AA10+AH10+AO10+AV10</f>
        <v>100</v>
      </c>
      <c r="I10" s="102">
        <f>SUM(N10+U10+AB10+AI10)</f>
        <v>0</v>
      </c>
      <c r="J10" s="103">
        <f t="shared" ref="J10:N10" si="0">SUM(J11:J13)</f>
        <v>30</v>
      </c>
      <c r="K10" s="103">
        <f t="shared" si="0"/>
        <v>0</v>
      </c>
      <c r="L10" s="103">
        <f t="shared" si="0"/>
        <v>0</v>
      </c>
      <c r="M10" s="103">
        <f t="shared" si="0"/>
        <v>40</v>
      </c>
      <c r="N10" s="103">
        <f t="shared" si="0"/>
        <v>0</v>
      </c>
      <c r="O10" s="103">
        <f>COUNTIF(O11:O13,"E")</f>
        <v>0</v>
      </c>
      <c r="P10" s="102">
        <f t="shared" ref="P10:AP10" si="1">SUM(P11:P13)</f>
        <v>5</v>
      </c>
      <c r="Q10" s="103">
        <f t="shared" si="1"/>
        <v>0</v>
      </c>
      <c r="R10" s="103">
        <f t="shared" si="1"/>
        <v>0</v>
      </c>
      <c r="S10" s="103">
        <f t="shared" si="1"/>
        <v>0</v>
      </c>
      <c r="T10" s="103">
        <f t="shared" si="1"/>
        <v>30</v>
      </c>
      <c r="U10" s="103">
        <f t="shared" si="1"/>
        <v>0</v>
      </c>
      <c r="V10" s="103">
        <f t="shared" si="1"/>
        <v>0</v>
      </c>
      <c r="W10" s="184">
        <f t="shared" si="1"/>
        <v>2</v>
      </c>
      <c r="X10" s="185">
        <f t="shared" si="1"/>
        <v>0</v>
      </c>
      <c r="Y10" s="103">
        <f t="shared" si="1"/>
        <v>0</v>
      </c>
      <c r="Z10" s="103">
        <f t="shared" si="1"/>
        <v>0</v>
      </c>
      <c r="AA10" s="103">
        <f t="shared" si="1"/>
        <v>30</v>
      </c>
      <c r="AB10" s="103">
        <f t="shared" si="1"/>
        <v>0</v>
      </c>
      <c r="AC10" s="103">
        <f t="shared" si="1"/>
        <v>0</v>
      </c>
      <c r="AD10" s="180">
        <f t="shared" si="1"/>
        <v>2</v>
      </c>
      <c r="AE10" s="181">
        <f t="shared" si="1"/>
        <v>0</v>
      </c>
      <c r="AF10" s="103">
        <f t="shared" si="1"/>
        <v>0</v>
      </c>
      <c r="AG10" s="103">
        <f t="shared" si="1"/>
        <v>0</v>
      </c>
      <c r="AH10" s="103">
        <f t="shared" si="1"/>
        <v>0</v>
      </c>
      <c r="AI10" s="103">
        <f t="shared" si="1"/>
        <v>0</v>
      </c>
      <c r="AJ10" s="103">
        <f t="shared" si="1"/>
        <v>0</v>
      </c>
      <c r="AK10" s="104">
        <f t="shared" si="1"/>
        <v>0</v>
      </c>
      <c r="AL10" s="49">
        <f t="shared" si="1"/>
        <v>0</v>
      </c>
      <c r="AM10" s="49">
        <f t="shared" si="1"/>
        <v>0</v>
      </c>
      <c r="AN10" s="49">
        <f t="shared" si="1"/>
        <v>0</v>
      </c>
      <c r="AO10" s="49">
        <f t="shared" si="1"/>
        <v>0</v>
      </c>
      <c r="AP10" s="49">
        <f t="shared" si="1"/>
        <v>0</v>
      </c>
      <c r="AQ10" s="49">
        <f>COUNTIF(AQ11:AQ13,"Zoc/E") + COUNTIF(AQ11:AQ13,"E")</f>
        <v>0</v>
      </c>
      <c r="AR10" s="48">
        <f t="shared" ref="AR10:AY10" si="2">SUM(AR11:AR13)</f>
        <v>0</v>
      </c>
      <c r="AS10" s="49">
        <f t="shared" si="2"/>
        <v>0</v>
      </c>
      <c r="AT10" s="49">
        <f t="shared" si="2"/>
        <v>0</v>
      </c>
      <c r="AU10" s="49">
        <f t="shared" si="2"/>
        <v>0</v>
      </c>
      <c r="AV10" s="49">
        <f t="shared" si="2"/>
        <v>0</v>
      </c>
      <c r="AW10" s="49">
        <f t="shared" si="2"/>
        <v>0</v>
      </c>
      <c r="AX10" s="49">
        <f t="shared" si="2"/>
        <v>0</v>
      </c>
      <c r="AY10" s="73">
        <f t="shared" si="2"/>
        <v>0</v>
      </c>
    </row>
    <row r="11" spans="1:58" s="2" customFormat="1" ht="30.75" customHeight="1">
      <c r="A11" s="145">
        <v>1</v>
      </c>
      <c r="B11" s="195" t="s">
        <v>41</v>
      </c>
      <c r="C11" s="258">
        <f>SUM(D11)</f>
        <v>60</v>
      </c>
      <c r="D11" s="229">
        <f t="shared" ref="D11:D13" si="3">SUM(E11:I11)</f>
        <v>60</v>
      </c>
      <c r="E11" s="118">
        <f t="shared" ref="E11:H13" si="4">J11+Q11+X11+AE11+AL11+AS11</f>
        <v>0</v>
      </c>
      <c r="F11" s="118">
        <f t="shared" si="4"/>
        <v>0</v>
      </c>
      <c r="G11" s="118">
        <f t="shared" si="4"/>
        <v>0</v>
      </c>
      <c r="H11" s="225">
        <f t="shared" si="4"/>
        <v>60</v>
      </c>
      <c r="I11" s="227">
        <f>SUM(N11+U11+AB11+AI11)</f>
        <v>0</v>
      </c>
      <c r="J11" s="106"/>
      <c r="K11" s="106"/>
      <c r="L11" s="106"/>
      <c r="M11" s="107"/>
      <c r="N11" s="108"/>
      <c r="O11" s="108"/>
      <c r="P11" s="105"/>
      <c r="Q11" s="109"/>
      <c r="R11" s="110"/>
      <c r="S11" s="110"/>
      <c r="T11" s="110">
        <v>30</v>
      </c>
      <c r="U11" s="110"/>
      <c r="V11" s="111" t="s">
        <v>30</v>
      </c>
      <c r="W11" s="105">
        <v>2</v>
      </c>
      <c r="X11" s="109"/>
      <c r="Y11" s="110"/>
      <c r="Z11" s="110"/>
      <c r="AA11" s="110">
        <v>30</v>
      </c>
      <c r="AB11" s="110"/>
      <c r="AC11" s="75" t="s">
        <v>30</v>
      </c>
      <c r="AD11" s="105">
        <v>2</v>
      </c>
      <c r="AE11" s="109"/>
      <c r="AF11" s="110"/>
      <c r="AG11" s="110"/>
      <c r="AH11" s="110"/>
      <c r="AI11" s="110"/>
      <c r="AJ11" s="111"/>
      <c r="AK11" s="112"/>
      <c r="AL11" s="31"/>
      <c r="AM11" s="32"/>
      <c r="AN11" s="32"/>
      <c r="AO11" s="32"/>
      <c r="AP11" s="32"/>
      <c r="AQ11" s="33"/>
      <c r="AR11" s="30"/>
      <c r="AS11" s="31"/>
      <c r="AT11" s="32"/>
      <c r="AU11" s="32"/>
      <c r="AV11" s="32"/>
      <c r="AW11" s="32"/>
      <c r="AX11" s="33"/>
      <c r="AY11" s="34"/>
    </row>
    <row r="12" spans="1:58" s="2" customFormat="1" ht="30.75" customHeight="1">
      <c r="A12" s="187">
        <v>2</v>
      </c>
      <c r="B12" s="196" t="s">
        <v>68</v>
      </c>
      <c r="C12" s="243">
        <f t="shared" ref="C12:C13" si="5">SUM(D12)</f>
        <v>30</v>
      </c>
      <c r="D12" s="230">
        <f t="shared" si="3"/>
        <v>30</v>
      </c>
      <c r="E12" s="118">
        <f>J12+Q12+X12+AE12+AL12+AS12</f>
        <v>30</v>
      </c>
      <c r="F12" s="118">
        <f t="shared" si="4"/>
        <v>0</v>
      </c>
      <c r="G12" s="118">
        <f t="shared" si="4"/>
        <v>0</v>
      </c>
      <c r="H12" s="225">
        <f t="shared" si="4"/>
        <v>0</v>
      </c>
      <c r="I12" s="223">
        <f>SUM(N12+U12+AB12+AI12)</f>
        <v>0</v>
      </c>
      <c r="J12" s="173">
        <v>30</v>
      </c>
      <c r="K12" s="174"/>
      <c r="L12" s="174"/>
      <c r="M12" s="174"/>
      <c r="N12" s="175"/>
      <c r="O12" s="108" t="s">
        <v>30</v>
      </c>
      <c r="P12" s="105">
        <v>2</v>
      </c>
      <c r="Q12" s="176"/>
      <c r="R12" s="177"/>
      <c r="S12" s="177"/>
      <c r="T12" s="177"/>
      <c r="U12" s="177"/>
      <c r="V12" s="178"/>
      <c r="W12" s="172"/>
      <c r="X12" s="176"/>
      <c r="Y12" s="177"/>
      <c r="Z12" s="177"/>
      <c r="AA12" s="177"/>
      <c r="AB12" s="177"/>
      <c r="AC12" s="178"/>
      <c r="AD12" s="172"/>
      <c r="AE12" s="176"/>
      <c r="AF12" s="177"/>
      <c r="AG12" s="177"/>
      <c r="AH12" s="177"/>
      <c r="AI12" s="177"/>
      <c r="AJ12" s="178"/>
      <c r="AK12" s="179"/>
      <c r="AL12" s="31"/>
      <c r="AM12" s="32"/>
      <c r="AN12" s="32"/>
      <c r="AO12" s="32"/>
      <c r="AP12" s="32"/>
      <c r="AQ12" s="33"/>
      <c r="AR12" s="30"/>
      <c r="AS12" s="31"/>
      <c r="AT12" s="32"/>
      <c r="AU12" s="32"/>
      <c r="AV12" s="32"/>
      <c r="AW12" s="32"/>
      <c r="AX12" s="33"/>
      <c r="AY12" s="34"/>
    </row>
    <row r="13" spans="1:58" s="2" customFormat="1" ht="30.75" customHeight="1" thickBot="1">
      <c r="A13" s="154">
        <v>3</v>
      </c>
      <c r="B13" s="193" t="s">
        <v>46</v>
      </c>
      <c r="C13" s="272">
        <f t="shared" si="5"/>
        <v>40</v>
      </c>
      <c r="D13" s="230">
        <f t="shared" si="3"/>
        <v>40</v>
      </c>
      <c r="E13" s="138">
        <f>J13+Q13+X13+AE13+AL13+AS13</f>
        <v>0</v>
      </c>
      <c r="F13" s="138">
        <f t="shared" si="4"/>
        <v>0</v>
      </c>
      <c r="G13" s="138">
        <f t="shared" si="4"/>
        <v>0</v>
      </c>
      <c r="H13" s="226">
        <f t="shared" si="4"/>
        <v>40</v>
      </c>
      <c r="I13" s="273">
        <f>SUM(N13+U13+AB13+AI13)</f>
        <v>0</v>
      </c>
      <c r="J13" s="173"/>
      <c r="K13" s="174"/>
      <c r="L13" s="174"/>
      <c r="M13" s="174">
        <v>40</v>
      </c>
      <c r="N13" s="175"/>
      <c r="O13" s="175" t="s">
        <v>30</v>
      </c>
      <c r="P13" s="172">
        <v>3</v>
      </c>
      <c r="Q13" s="198"/>
      <c r="R13" s="199"/>
      <c r="S13" s="199"/>
      <c r="T13" s="199"/>
      <c r="U13" s="199"/>
      <c r="V13" s="200"/>
      <c r="W13" s="201"/>
      <c r="X13" s="202"/>
      <c r="Y13" s="199"/>
      <c r="Z13" s="199"/>
      <c r="AA13" s="199"/>
      <c r="AB13" s="199"/>
      <c r="AC13" s="200"/>
      <c r="AD13" s="201"/>
      <c r="AE13" s="202"/>
      <c r="AF13" s="199"/>
      <c r="AG13" s="199"/>
      <c r="AH13" s="199"/>
      <c r="AI13" s="199"/>
      <c r="AJ13" s="200"/>
      <c r="AK13" s="203"/>
      <c r="AL13" s="31"/>
      <c r="AM13" s="32"/>
      <c r="AN13" s="32"/>
      <c r="AO13" s="32"/>
      <c r="AP13" s="32"/>
      <c r="AQ13" s="33"/>
      <c r="AR13" s="30"/>
      <c r="AS13" s="31"/>
      <c r="AT13" s="32"/>
      <c r="AU13" s="32"/>
      <c r="AV13" s="32"/>
      <c r="AW13" s="32"/>
      <c r="AX13" s="33"/>
      <c r="AY13" s="34"/>
    </row>
    <row r="14" spans="1:58" s="10" customFormat="1" ht="30.75" customHeight="1">
      <c r="A14" s="277"/>
      <c r="B14" s="274" t="s">
        <v>20</v>
      </c>
      <c r="C14" s="275">
        <v>2</v>
      </c>
      <c r="D14" s="275"/>
      <c r="E14" s="316">
        <v>2</v>
      </c>
      <c r="F14" s="316"/>
      <c r="G14" s="316"/>
      <c r="H14" s="316"/>
      <c r="I14" s="316"/>
      <c r="J14" s="366">
        <v>2</v>
      </c>
      <c r="K14" s="366"/>
      <c r="L14" s="366"/>
      <c r="M14" s="366"/>
      <c r="N14" s="367"/>
      <c r="O14" s="367"/>
      <c r="P14" s="368"/>
      <c r="Q14" s="37"/>
      <c r="R14" s="37"/>
      <c r="S14" s="37"/>
      <c r="T14" s="38"/>
      <c r="U14" s="38"/>
      <c r="V14" s="301"/>
      <c r="W14" s="301"/>
      <c r="X14" s="301"/>
      <c r="Y14" s="301"/>
      <c r="Z14" s="38"/>
      <c r="AA14" s="38"/>
      <c r="AB14" s="38"/>
      <c r="AC14" s="301"/>
      <c r="AD14" s="301"/>
      <c r="AE14" s="301"/>
      <c r="AF14" s="301"/>
      <c r="AG14" s="38"/>
      <c r="AH14" s="38"/>
      <c r="AI14" s="38"/>
      <c r="AJ14" s="301"/>
      <c r="AK14" s="301"/>
      <c r="AL14" s="301"/>
      <c r="AM14" s="301"/>
      <c r="AN14" s="37"/>
      <c r="AO14" s="37"/>
      <c r="AP14" s="38"/>
      <c r="AQ14" s="301"/>
      <c r="AR14" s="301"/>
      <c r="AS14" s="301"/>
      <c r="AT14" s="301"/>
      <c r="AU14" s="37"/>
      <c r="AV14" s="37"/>
      <c r="AW14" s="38"/>
      <c r="AX14" s="311"/>
      <c r="AY14" s="312"/>
    </row>
    <row r="15" spans="1:58" s="10" customFormat="1" ht="30.75" customHeight="1">
      <c r="A15" s="278"/>
      <c r="B15" s="276" t="s">
        <v>39</v>
      </c>
      <c r="C15" s="197">
        <v>4</v>
      </c>
      <c r="D15" s="197"/>
      <c r="E15" s="365">
        <v>4</v>
      </c>
      <c r="F15" s="365"/>
      <c r="G15" s="365"/>
      <c r="H15" s="365"/>
      <c r="I15" s="365"/>
      <c r="J15" s="317">
        <v>4</v>
      </c>
      <c r="K15" s="317"/>
      <c r="L15" s="317"/>
      <c r="M15" s="317"/>
      <c r="N15" s="318"/>
      <c r="O15" s="318"/>
      <c r="P15" s="319"/>
      <c r="Q15" s="37"/>
      <c r="R15" s="37"/>
      <c r="S15" s="37"/>
      <c r="T15" s="38"/>
      <c r="U15" s="38"/>
      <c r="V15" s="301"/>
      <c r="W15" s="301"/>
      <c r="X15" s="301"/>
      <c r="Y15" s="301"/>
      <c r="Z15" s="38"/>
      <c r="AA15" s="38"/>
      <c r="AB15" s="38"/>
      <c r="AC15" s="301"/>
      <c r="AD15" s="301"/>
      <c r="AE15" s="301"/>
      <c r="AF15" s="301"/>
      <c r="AG15" s="38"/>
      <c r="AH15" s="38"/>
      <c r="AI15" s="38"/>
      <c r="AJ15" s="301"/>
      <c r="AK15" s="301"/>
      <c r="AL15" s="301"/>
      <c r="AM15" s="301"/>
      <c r="AN15" s="37"/>
      <c r="AO15" s="37"/>
      <c r="AP15" s="38"/>
      <c r="AQ15" s="301"/>
      <c r="AR15" s="301"/>
      <c r="AS15" s="301"/>
      <c r="AT15" s="301"/>
      <c r="AU15" s="37"/>
      <c r="AV15" s="37"/>
      <c r="AW15" s="38"/>
      <c r="AX15" s="313"/>
      <c r="AY15" s="313"/>
      <c r="BF15" s="188"/>
    </row>
    <row r="16" spans="1:58" s="10" customFormat="1" ht="30.75" customHeight="1" thickBot="1">
      <c r="A16" s="278"/>
      <c r="B16" s="280" t="s">
        <v>82</v>
      </c>
      <c r="C16" s="35">
        <v>2</v>
      </c>
      <c r="D16" s="35"/>
      <c r="E16" s="332">
        <v>2</v>
      </c>
      <c r="F16" s="332"/>
      <c r="G16" s="332"/>
      <c r="H16" s="332"/>
      <c r="I16" s="332"/>
      <c r="J16" s="298">
        <v>2</v>
      </c>
      <c r="K16" s="298"/>
      <c r="L16" s="298"/>
      <c r="M16" s="298"/>
      <c r="N16" s="299"/>
      <c r="O16" s="299"/>
      <c r="P16" s="300"/>
      <c r="Q16" s="37"/>
      <c r="R16" s="37"/>
      <c r="S16" s="37"/>
      <c r="T16" s="38"/>
      <c r="U16" s="38"/>
      <c r="V16" s="301"/>
      <c r="W16" s="301"/>
      <c r="X16" s="301"/>
      <c r="Y16" s="301"/>
      <c r="Z16" s="38"/>
      <c r="AA16" s="38"/>
      <c r="AB16" s="38"/>
      <c r="AC16" s="301"/>
      <c r="AD16" s="301"/>
      <c r="AE16" s="301"/>
      <c r="AF16" s="301"/>
      <c r="AG16" s="38"/>
      <c r="AH16" s="38"/>
      <c r="AI16" s="38"/>
      <c r="AJ16" s="301"/>
      <c r="AK16" s="301"/>
      <c r="AL16" s="301"/>
      <c r="AM16" s="301"/>
      <c r="AN16" s="37"/>
      <c r="AO16" s="37"/>
      <c r="AP16" s="38"/>
      <c r="AQ16" s="301"/>
      <c r="AR16" s="301"/>
      <c r="AS16" s="301"/>
      <c r="AT16" s="301"/>
      <c r="AU16" s="37"/>
      <c r="AV16" s="37"/>
      <c r="AW16" s="38"/>
      <c r="AX16" s="313"/>
      <c r="AY16" s="313"/>
      <c r="BF16" s="188"/>
    </row>
    <row r="17" spans="1:51" s="11" customFormat="1" ht="12" customHeight="1" thickBot="1">
      <c r="A17" s="82"/>
      <c r="B17" s="77"/>
      <c r="C17" s="327"/>
      <c r="D17" s="327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7"/>
      <c r="Q17" s="51"/>
      <c r="R17" s="51"/>
      <c r="S17" s="51"/>
      <c r="T17" s="52"/>
      <c r="U17" s="52"/>
      <c r="V17" s="51"/>
      <c r="W17" s="51"/>
      <c r="X17" s="51"/>
      <c r="Y17" s="51"/>
      <c r="Z17" s="52"/>
      <c r="AA17" s="52"/>
      <c r="AB17" s="52"/>
      <c r="AC17" s="51"/>
      <c r="AD17" s="51"/>
      <c r="AE17" s="51"/>
      <c r="AF17" s="51"/>
      <c r="AG17" s="52"/>
      <c r="AH17" s="52"/>
      <c r="AI17" s="52"/>
      <c r="AJ17" s="51"/>
      <c r="AK17" s="51"/>
      <c r="AL17" s="51"/>
      <c r="AM17" s="51"/>
      <c r="AN17" s="51"/>
      <c r="AO17" s="51"/>
      <c r="AP17" s="52"/>
      <c r="AQ17" s="51"/>
      <c r="AR17" s="51"/>
      <c r="AS17" s="51"/>
      <c r="AT17" s="51"/>
      <c r="AU17" s="51"/>
      <c r="AV17" s="51"/>
      <c r="AW17" s="52"/>
      <c r="AX17" s="314"/>
      <c r="AY17" s="314"/>
    </row>
    <row r="18" spans="1:51" s="2" customFormat="1" ht="30" customHeight="1" thickBot="1">
      <c r="A18" s="153" t="s">
        <v>21</v>
      </c>
      <c r="B18" s="245" t="s">
        <v>44</v>
      </c>
      <c r="C18" s="103">
        <f>SUM(E18:I18)</f>
        <v>420</v>
      </c>
      <c r="D18" s="103">
        <f>SUM(E18:I18)</f>
        <v>420</v>
      </c>
      <c r="E18" s="101">
        <f t="shared" ref="E18:E27" si="6">J18+Q18+X18+AE18+AL18+AS18</f>
        <v>170</v>
      </c>
      <c r="F18" s="101">
        <f t="shared" ref="F18:F27" si="7">K18+R18+Y18+AF18+AM18+AT18</f>
        <v>0</v>
      </c>
      <c r="G18" s="101">
        <f t="shared" ref="G18:G27" si="8">L18+S18+Z18+AG18+AN18+AU18</f>
        <v>0</v>
      </c>
      <c r="H18" s="101">
        <f t="shared" ref="H18:H27" si="9">M18+T18+AA18+AH18+AO18+AV18</f>
        <v>250</v>
      </c>
      <c r="I18" s="102">
        <f t="shared" ref="I18:I27" si="10">SUM(N18+U18+AB18+AI18)</f>
        <v>0</v>
      </c>
      <c r="J18" s="103">
        <f t="shared" ref="J18:N18" si="11">SUM(J19:J27)</f>
        <v>50</v>
      </c>
      <c r="K18" s="103">
        <f t="shared" si="11"/>
        <v>0</v>
      </c>
      <c r="L18" s="103">
        <f t="shared" si="11"/>
        <v>0</v>
      </c>
      <c r="M18" s="103">
        <f t="shared" si="11"/>
        <v>130</v>
      </c>
      <c r="N18" s="103">
        <f t="shared" si="11"/>
        <v>0</v>
      </c>
      <c r="O18" s="101">
        <f>COUNTIF(O19:O27,"E")</f>
        <v>2</v>
      </c>
      <c r="P18" s="102">
        <f t="shared" ref="P18:U18" si="12">SUM(P19:P27)</f>
        <v>13</v>
      </c>
      <c r="Q18" s="103">
        <f t="shared" si="12"/>
        <v>90</v>
      </c>
      <c r="R18" s="103">
        <f t="shared" si="12"/>
        <v>0</v>
      </c>
      <c r="S18" s="103">
        <f t="shared" si="12"/>
        <v>0</v>
      </c>
      <c r="T18" s="103">
        <f t="shared" si="12"/>
        <v>90</v>
      </c>
      <c r="U18" s="103">
        <f t="shared" si="12"/>
        <v>0</v>
      </c>
      <c r="V18" s="103">
        <f>COUNTIF(V19:V27,"E")</f>
        <v>3</v>
      </c>
      <c r="W18" s="102">
        <f t="shared" ref="W18" si="13">SUM(W19:W27)</f>
        <v>12</v>
      </c>
      <c r="X18" s="103">
        <f t="shared" ref="X18:AB18" si="14">SUM(X19:X27)</f>
        <v>30</v>
      </c>
      <c r="Y18" s="103">
        <f t="shared" si="14"/>
        <v>0</v>
      </c>
      <c r="Z18" s="103">
        <f t="shared" si="14"/>
        <v>0</v>
      </c>
      <c r="AA18" s="103">
        <f t="shared" si="14"/>
        <v>30</v>
      </c>
      <c r="AB18" s="103">
        <f t="shared" si="14"/>
        <v>0</v>
      </c>
      <c r="AC18" s="103">
        <f>COUNTIF(AC19:AC27,"E")</f>
        <v>1</v>
      </c>
      <c r="AD18" s="102">
        <f>SUM(AD19:AD27)</f>
        <v>4</v>
      </c>
      <c r="AE18" s="103">
        <f t="shared" ref="AE18:AI18" si="15">SUM(AE19:AE27)</f>
        <v>0</v>
      </c>
      <c r="AF18" s="103">
        <f t="shared" si="15"/>
        <v>0</v>
      </c>
      <c r="AG18" s="103">
        <f t="shared" si="15"/>
        <v>0</v>
      </c>
      <c r="AH18" s="103">
        <f t="shared" si="15"/>
        <v>0</v>
      </c>
      <c r="AI18" s="103">
        <f t="shared" si="15"/>
        <v>0</v>
      </c>
      <c r="AJ18" s="103">
        <f>COUNTIF(AJ19:AJ27,"E")</f>
        <v>0</v>
      </c>
      <c r="AK18" s="115">
        <f t="shared" ref="AK18:AP18" si="16">SUM(AK19:AK27)</f>
        <v>0</v>
      </c>
      <c r="AL18" s="49">
        <f t="shared" si="16"/>
        <v>0</v>
      </c>
      <c r="AM18" s="49">
        <f t="shared" si="16"/>
        <v>0</v>
      </c>
      <c r="AN18" s="49">
        <f t="shared" si="16"/>
        <v>0</v>
      </c>
      <c r="AO18" s="49">
        <f t="shared" si="16"/>
        <v>0</v>
      </c>
      <c r="AP18" s="49">
        <f t="shared" si="16"/>
        <v>0</v>
      </c>
      <c r="AQ18" s="49">
        <f>COUNTIF(AQ19:AQ27,"E")</f>
        <v>0</v>
      </c>
      <c r="AR18" s="48">
        <f t="shared" ref="AR18:AW18" si="17">SUM(AR19:AR27)</f>
        <v>0</v>
      </c>
      <c r="AS18" s="49">
        <f t="shared" si="17"/>
        <v>0</v>
      </c>
      <c r="AT18" s="49">
        <f t="shared" si="17"/>
        <v>0</v>
      </c>
      <c r="AU18" s="49">
        <f t="shared" si="17"/>
        <v>0</v>
      </c>
      <c r="AV18" s="49">
        <f t="shared" si="17"/>
        <v>0</v>
      </c>
      <c r="AW18" s="49">
        <f t="shared" si="17"/>
        <v>0</v>
      </c>
      <c r="AX18" s="49">
        <f>COUNTIF(AX19:AX27,"E")</f>
        <v>0</v>
      </c>
      <c r="AY18" s="53">
        <f>SUM(AY19:AY27)</f>
        <v>0</v>
      </c>
    </row>
    <row r="19" spans="1:51" s="2" customFormat="1" ht="32.1" customHeight="1">
      <c r="A19" s="215">
        <v>1</v>
      </c>
      <c r="B19" s="213" t="s">
        <v>62</v>
      </c>
      <c r="C19" s="243">
        <f t="shared" ref="C19:C27" si="18">SUM(D19)</f>
        <v>60</v>
      </c>
      <c r="D19" s="230">
        <f t="shared" ref="D19:D27" si="19">SUM(E19:I19)</f>
        <v>60</v>
      </c>
      <c r="E19" s="118">
        <f t="shared" si="6"/>
        <v>30</v>
      </c>
      <c r="F19" s="170">
        <f t="shared" si="7"/>
        <v>0</v>
      </c>
      <c r="G19" s="170">
        <f t="shared" si="8"/>
        <v>0</v>
      </c>
      <c r="H19" s="170">
        <f t="shared" si="9"/>
        <v>30</v>
      </c>
      <c r="I19" s="223">
        <f t="shared" si="10"/>
        <v>0</v>
      </c>
      <c r="J19" s="169">
        <v>30</v>
      </c>
      <c r="K19" s="107"/>
      <c r="L19" s="107"/>
      <c r="M19" s="107">
        <v>30</v>
      </c>
      <c r="N19" s="107"/>
      <c r="O19" s="261" t="s">
        <v>31</v>
      </c>
      <c r="P19" s="125">
        <v>4</v>
      </c>
      <c r="Q19" s="122"/>
      <c r="R19" s="121"/>
      <c r="S19" s="121"/>
      <c r="T19" s="121"/>
      <c r="U19" s="121"/>
      <c r="V19" s="124"/>
      <c r="W19" s="119"/>
      <c r="X19" s="122"/>
      <c r="Y19" s="121"/>
      <c r="Z19" s="107"/>
      <c r="AA19" s="107"/>
      <c r="AB19" s="107"/>
      <c r="AC19" s="168"/>
      <c r="AD19" s="166"/>
      <c r="AE19" s="169"/>
      <c r="AF19" s="107"/>
      <c r="AG19" s="107"/>
      <c r="AH19" s="107"/>
      <c r="AI19" s="107"/>
      <c r="AJ19" s="168"/>
      <c r="AK19" s="113"/>
      <c r="AL19" s="46"/>
      <c r="AM19" s="42"/>
      <c r="AN19" s="42"/>
      <c r="AO19" s="42"/>
      <c r="AP19" s="42"/>
      <c r="AQ19" s="37"/>
      <c r="AR19" s="43"/>
      <c r="AS19" s="41"/>
      <c r="AT19" s="42"/>
      <c r="AU19" s="42"/>
      <c r="AV19" s="42"/>
      <c r="AW19" s="42"/>
      <c r="AX19" s="37"/>
      <c r="AY19" s="43"/>
    </row>
    <row r="20" spans="1:51" s="2" customFormat="1" ht="32.1" customHeight="1">
      <c r="A20" s="215">
        <v>2</v>
      </c>
      <c r="B20" s="213" t="s">
        <v>79</v>
      </c>
      <c r="C20" s="243">
        <f t="shared" si="18"/>
        <v>60</v>
      </c>
      <c r="D20" s="230">
        <f t="shared" ref="D20:D21" si="20">SUM(E20:I20)</f>
        <v>60</v>
      </c>
      <c r="E20" s="118">
        <f t="shared" si="6"/>
        <v>30</v>
      </c>
      <c r="F20" s="170">
        <f t="shared" si="7"/>
        <v>0</v>
      </c>
      <c r="G20" s="170">
        <f t="shared" si="8"/>
        <v>0</v>
      </c>
      <c r="H20" s="170">
        <f t="shared" si="9"/>
        <v>30</v>
      </c>
      <c r="I20" s="223">
        <f t="shared" si="10"/>
        <v>0</v>
      </c>
      <c r="J20" s="169"/>
      <c r="K20" s="107"/>
      <c r="L20" s="107"/>
      <c r="M20" s="107"/>
      <c r="N20" s="107"/>
      <c r="O20" s="260"/>
      <c r="P20" s="119"/>
      <c r="Q20" s="122">
        <v>30</v>
      </c>
      <c r="R20" s="121"/>
      <c r="S20" s="121"/>
      <c r="T20" s="121">
        <v>30</v>
      </c>
      <c r="U20" s="121"/>
      <c r="V20" s="124" t="s">
        <v>31</v>
      </c>
      <c r="W20" s="119">
        <v>4</v>
      </c>
      <c r="X20" s="122"/>
      <c r="Y20" s="121"/>
      <c r="Z20" s="107"/>
      <c r="AA20" s="107"/>
      <c r="AB20" s="107"/>
      <c r="AC20" s="168"/>
      <c r="AD20" s="166"/>
      <c r="AE20" s="169"/>
      <c r="AF20" s="107"/>
      <c r="AG20" s="107"/>
      <c r="AH20" s="107"/>
      <c r="AI20" s="107"/>
      <c r="AJ20" s="168"/>
      <c r="AK20" s="113"/>
      <c r="AL20" s="46"/>
      <c r="AM20" s="42"/>
      <c r="AN20" s="42"/>
      <c r="AO20" s="42"/>
      <c r="AP20" s="42"/>
      <c r="AQ20" s="37"/>
      <c r="AR20" s="43"/>
      <c r="AS20" s="41"/>
      <c r="AT20" s="42"/>
      <c r="AU20" s="42"/>
      <c r="AV20" s="42"/>
      <c r="AW20" s="42"/>
      <c r="AX20" s="37"/>
      <c r="AY20" s="43"/>
    </row>
    <row r="21" spans="1:51" s="2" customFormat="1" ht="32.1" customHeight="1">
      <c r="A21" s="215">
        <v>3</v>
      </c>
      <c r="B21" s="213" t="s">
        <v>63</v>
      </c>
      <c r="C21" s="243">
        <f t="shared" si="18"/>
        <v>60</v>
      </c>
      <c r="D21" s="230">
        <f t="shared" si="20"/>
        <v>60</v>
      </c>
      <c r="E21" s="118">
        <f t="shared" si="6"/>
        <v>30</v>
      </c>
      <c r="F21" s="170">
        <f t="shared" si="7"/>
        <v>0</v>
      </c>
      <c r="G21" s="170">
        <f t="shared" si="8"/>
        <v>0</v>
      </c>
      <c r="H21" s="170">
        <f t="shared" si="9"/>
        <v>30</v>
      </c>
      <c r="I21" s="223">
        <f t="shared" si="10"/>
        <v>0</v>
      </c>
      <c r="J21" s="169"/>
      <c r="K21" s="107"/>
      <c r="L21" s="107"/>
      <c r="M21" s="107"/>
      <c r="N21" s="107"/>
      <c r="O21" s="260"/>
      <c r="P21" s="119"/>
      <c r="Q21" s="122"/>
      <c r="R21" s="121"/>
      <c r="S21" s="121"/>
      <c r="T21" s="121"/>
      <c r="U21" s="121"/>
      <c r="V21" s="124"/>
      <c r="W21" s="119"/>
      <c r="X21" s="122">
        <v>30</v>
      </c>
      <c r="Y21" s="121"/>
      <c r="Z21" s="107"/>
      <c r="AA21" s="107">
        <v>30</v>
      </c>
      <c r="AB21" s="107"/>
      <c r="AC21" s="168" t="s">
        <v>31</v>
      </c>
      <c r="AD21" s="166">
        <v>4</v>
      </c>
      <c r="AE21" s="169"/>
      <c r="AF21" s="107"/>
      <c r="AG21" s="107"/>
      <c r="AH21" s="107"/>
      <c r="AI21" s="107"/>
      <c r="AJ21" s="168"/>
      <c r="AK21" s="113"/>
      <c r="AL21" s="46"/>
      <c r="AM21" s="42"/>
      <c r="AN21" s="42"/>
      <c r="AO21" s="42"/>
      <c r="AP21" s="42"/>
      <c r="AQ21" s="37"/>
      <c r="AR21" s="43"/>
      <c r="AS21" s="41"/>
      <c r="AT21" s="42"/>
      <c r="AU21" s="42"/>
      <c r="AV21" s="42"/>
      <c r="AW21" s="42"/>
      <c r="AX21" s="37"/>
      <c r="AY21" s="43"/>
    </row>
    <row r="22" spans="1:51" s="2" customFormat="1" ht="32.1" customHeight="1">
      <c r="A22" s="215">
        <v>4</v>
      </c>
      <c r="B22" s="213" t="s">
        <v>49</v>
      </c>
      <c r="C22" s="243">
        <f t="shared" si="18"/>
        <v>30</v>
      </c>
      <c r="D22" s="230">
        <f t="shared" si="19"/>
        <v>30</v>
      </c>
      <c r="E22" s="118">
        <f t="shared" si="6"/>
        <v>0</v>
      </c>
      <c r="F22" s="118">
        <f t="shared" si="7"/>
        <v>0</v>
      </c>
      <c r="G22" s="118">
        <f t="shared" si="8"/>
        <v>0</v>
      </c>
      <c r="H22" s="170">
        <f t="shared" si="9"/>
        <v>30</v>
      </c>
      <c r="I22" s="119">
        <f t="shared" si="10"/>
        <v>0</v>
      </c>
      <c r="J22" s="169"/>
      <c r="K22" s="107"/>
      <c r="L22" s="107"/>
      <c r="M22" s="107">
        <v>30</v>
      </c>
      <c r="N22" s="107"/>
      <c r="O22" s="260" t="s">
        <v>30</v>
      </c>
      <c r="P22" s="119">
        <v>3</v>
      </c>
      <c r="Q22" s="122"/>
      <c r="R22" s="121"/>
      <c r="S22" s="121"/>
      <c r="T22" s="121"/>
      <c r="U22" s="121"/>
      <c r="V22" s="124"/>
      <c r="W22" s="119"/>
      <c r="X22" s="122"/>
      <c r="Y22" s="121"/>
      <c r="Z22" s="107"/>
      <c r="AA22" s="107"/>
      <c r="AB22" s="107"/>
      <c r="AC22" s="168"/>
      <c r="AD22" s="166"/>
      <c r="AE22" s="169"/>
      <c r="AF22" s="107"/>
      <c r="AG22" s="107"/>
      <c r="AH22" s="107"/>
      <c r="AI22" s="107"/>
      <c r="AJ22" s="168"/>
      <c r="AK22" s="113"/>
      <c r="AL22" s="46"/>
      <c r="AM22" s="42"/>
      <c r="AN22" s="42"/>
      <c r="AO22" s="42"/>
      <c r="AP22" s="42"/>
      <c r="AQ22" s="37"/>
      <c r="AR22" s="43"/>
      <c r="AS22" s="41"/>
      <c r="AT22" s="42"/>
      <c r="AU22" s="42"/>
      <c r="AV22" s="42"/>
      <c r="AW22" s="42"/>
      <c r="AX22" s="37"/>
      <c r="AY22" s="43"/>
    </row>
    <row r="23" spans="1:51" s="2" customFormat="1" ht="32.1" customHeight="1">
      <c r="A23" s="215">
        <v>5</v>
      </c>
      <c r="B23" s="213" t="s">
        <v>66</v>
      </c>
      <c r="C23" s="243">
        <f t="shared" si="18"/>
        <v>30</v>
      </c>
      <c r="D23" s="231">
        <f t="shared" si="19"/>
        <v>30</v>
      </c>
      <c r="E23" s="118">
        <f t="shared" si="6"/>
        <v>0</v>
      </c>
      <c r="F23" s="170">
        <f t="shared" si="7"/>
        <v>0</v>
      </c>
      <c r="G23" s="170">
        <f t="shared" si="8"/>
        <v>0</v>
      </c>
      <c r="H23" s="170">
        <f t="shared" si="9"/>
        <v>30</v>
      </c>
      <c r="I23" s="228">
        <f t="shared" si="10"/>
        <v>0</v>
      </c>
      <c r="J23" s="169"/>
      <c r="K23" s="107"/>
      <c r="L23" s="107"/>
      <c r="M23" s="107">
        <v>30</v>
      </c>
      <c r="N23" s="107"/>
      <c r="O23" s="260" t="s">
        <v>30</v>
      </c>
      <c r="P23" s="119">
        <v>3</v>
      </c>
      <c r="Q23" s="122"/>
      <c r="R23" s="121"/>
      <c r="S23" s="121"/>
      <c r="T23" s="121"/>
      <c r="U23" s="121"/>
      <c r="V23" s="124"/>
      <c r="W23" s="119"/>
      <c r="X23" s="122"/>
      <c r="Y23" s="121"/>
      <c r="Z23" s="107"/>
      <c r="AA23" s="107"/>
      <c r="AB23" s="107"/>
      <c r="AC23" s="168"/>
      <c r="AD23" s="166"/>
      <c r="AE23" s="169"/>
      <c r="AF23" s="107"/>
      <c r="AG23" s="107"/>
      <c r="AH23" s="107"/>
      <c r="AI23" s="107"/>
      <c r="AJ23" s="168"/>
      <c r="AK23" s="113"/>
      <c r="AL23" s="46"/>
      <c r="AM23" s="42"/>
      <c r="AN23" s="42"/>
      <c r="AO23" s="42"/>
      <c r="AP23" s="42"/>
      <c r="AQ23" s="37"/>
      <c r="AR23" s="43"/>
      <c r="AS23" s="41"/>
      <c r="AT23" s="42"/>
      <c r="AU23" s="42"/>
      <c r="AV23" s="42"/>
      <c r="AW23" s="42"/>
      <c r="AX23" s="37"/>
      <c r="AY23" s="43"/>
    </row>
    <row r="24" spans="1:51" s="2" customFormat="1" ht="32.1" customHeight="1">
      <c r="A24" s="215">
        <v>6</v>
      </c>
      <c r="B24" s="213" t="s">
        <v>64</v>
      </c>
      <c r="C24" s="232">
        <f t="shared" si="18"/>
        <v>20</v>
      </c>
      <c r="D24" s="231">
        <f t="shared" ref="D24" si="21">SUM(E24:I24)</f>
        <v>20</v>
      </c>
      <c r="E24" s="118">
        <f t="shared" si="6"/>
        <v>20</v>
      </c>
      <c r="F24" s="170">
        <f t="shared" si="7"/>
        <v>0</v>
      </c>
      <c r="G24" s="170">
        <f t="shared" si="8"/>
        <v>0</v>
      </c>
      <c r="H24" s="170">
        <f t="shared" si="9"/>
        <v>0</v>
      </c>
      <c r="I24" s="228">
        <f t="shared" si="10"/>
        <v>0</v>
      </c>
      <c r="J24" s="169"/>
      <c r="K24" s="107"/>
      <c r="L24" s="107"/>
      <c r="M24" s="107"/>
      <c r="N24" s="107"/>
      <c r="O24" s="260"/>
      <c r="P24" s="119"/>
      <c r="Q24" s="122">
        <v>20</v>
      </c>
      <c r="R24" s="121"/>
      <c r="S24" s="121"/>
      <c r="T24" s="121"/>
      <c r="U24" s="121"/>
      <c r="V24" s="124" t="s">
        <v>31</v>
      </c>
      <c r="W24" s="119">
        <v>2</v>
      </c>
      <c r="X24" s="122"/>
      <c r="Y24" s="121"/>
      <c r="Z24" s="107"/>
      <c r="AA24" s="107"/>
      <c r="AB24" s="107"/>
      <c r="AC24" s="168"/>
      <c r="AD24" s="166"/>
      <c r="AE24" s="169"/>
      <c r="AF24" s="107"/>
      <c r="AG24" s="107"/>
      <c r="AH24" s="107"/>
      <c r="AI24" s="107"/>
      <c r="AJ24" s="168"/>
      <c r="AK24" s="113"/>
      <c r="AL24" s="46"/>
      <c r="AM24" s="42"/>
      <c r="AN24" s="42"/>
      <c r="AO24" s="42"/>
      <c r="AP24" s="42"/>
      <c r="AQ24" s="37"/>
      <c r="AR24" s="43"/>
      <c r="AS24" s="41"/>
      <c r="AT24" s="42"/>
      <c r="AU24" s="42"/>
      <c r="AV24" s="42"/>
      <c r="AW24" s="42"/>
      <c r="AX24" s="37"/>
      <c r="AY24" s="43"/>
    </row>
    <row r="25" spans="1:51" s="2" customFormat="1" ht="32.1" customHeight="1">
      <c r="A25" s="215">
        <v>7</v>
      </c>
      <c r="B25" s="213" t="s">
        <v>52</v>
      </c>
      <c r="C25" s="243">
        <f t="shared" si="18"/>
        <v>60</v>
      </c>
      <c r="D25" s="230">
        <f t="shared" si="19"/>
        <v>60</v>
      </c>
      <c r="E25" s="118">
        <f t="shared" si="6"/>
        <v>20</v>
      </c>
      <c r="F25" s="170">
        <f t="shared" si="7"/>
        <v>0</v>
      </c>
      <c r="G25" s="170">
        <f t="shared" si="8"/>
        <v>0</v>
      </c>
      <c r="H25" s="170">
        <f t="shared" si="9"/>
        <v>40</v>
      </c>
      <c r="I25" s="223">
        <f t="shared" si="10"/>
        <v>0</v>
      </c>
      <c r="J25" s="169">
        <v>20</v>
      </c>
      <c r="K25" s="107"/>
      <c r="L25" s="107"/>
      <c r="M25" s="107">
        <v>40</v>
      </c>
      <c r="N25" s="107"/>
      <c r="O25" s="260" t="s">
        <v>31</v>
      </c>
      <c r="P25" s="119">
        <v>3</v>
      </c>
      <c r="Q25" s="122"/>
      <c r="R25" s="121"/>
      <c r="S25" s="121"/>
      <c r="T25" s="121"/>
      <c r="U25" s="121"/>
      <c r="V25" s="124"/>
      <c r="W25" s="119"/>
      <c r="X25" s="122"/>
      <c r="Y25" s="121"/>
      <c r="Z25" s="107"/>
      <c r="AA25" s="107"/>
      <c r="AB25" s="107"/>
      <c r="AC25" s="168"/>
      <c r="AD25" s="166"/>
      <c r="AE25" s="169"/>
      <c r="AF25" s="107"/>
      <c r="AG25" s="107"/>
      <c r="AH25" s="107"/>
      <c r="AI25" s="107"/>
      <c r="AJ25" s="168"/>
      <c r="AK25" s="113"/>
      <c r="AL25" s="46"/>
      <c r="AM25" s="42"/>
      <c r="AN25" s="42"/>
      <c r="AO25" s="42"/>
      <c r="AP25" s="42"/>
      <c r="AQ25" s="37"/>
      <c r="AR25" s="43"/>
      <c r="AS25" s="41"/>
      <c r="AT25" s="42"/>
      <c r="AU25" s="42"/>
      <c r="AV25" s="42"/>
      <c r="AW25" s="42"/>
      <c r="AX25" s="37"/>
      <c r="AY25" s="43"/>
    </row>
    <row r="26" spans="1:51" s="2" customFormat="1" ht="32.1" customHeight="1">
      <c r="A26" s="215">
        <v>8</v>
      </c>
      <c r="B26" s="213" t="s">
        <v>53</v>
      </c>
      <c r="C26" s="243">
        <f t="shared" si="18"/>
        <v>50</v>
      </c>
      <c r="D26" s="230">
        <f t="shared" si="19"/>
        <v>50</v>
      </c>
      <c r="E26" s="118">
        <f t="shared" si="6"/>
        <v>20</v>
      </c>
      <c r="F26" s="170">
        <f t="shared" si="7"/>
        <v>0</v>
      </c>
      <c r="G26" s="170">
        <f t="shared" si="8"/>
        <v>0</v>
      </c>
      <c r="H26" s="170">
        <f t="shared" si="9"/>
        <v>30</v>
      </c>
      <c r="I26" s="119">
        <f t="shared" si="10"/>
        <v>0</v>
      </c>
      <c r="J26" s="169"/>
      <c r="K26" s="107"/>
      <c r="L26" s="107"/>
      <c r="M26" s="107"/>
      <c r="N26" s="107"/>
      <c r="O26" s="260"/>
      <c r="P26" s="119"/>
      <c r="Q26" s="122">
        <v>20</v>
      </c>
      <c r="R26" s="121"/>
      <c r="S26" s="121"/>
      <c r="T26" s="121">
        <v>30</v>
      </c>
      <c r="U26" s="121"/>
      <c r="V26" s="124" t="s">
        <v>31</v>
      </c>
      <c r="W26" s="119">
        <v>3</v>
      </c>
      <c r="X26" s="122"/>
      <c r="Y26" s="121"/>
      <c r="Z26" s="107"/>
      <c r="AA26" s="107"/>
      <c r="AB26" s="107"/>
      <c r="AC26" s="168"/>
      <c r="AD26" s="166"/>
      <c r="AE26" s="169"/>
      <c r="AF26" s="107"/>
      <c r="AG26" s="107"/>
      <c r="AH26" s="107"/>
      <c r="AI26" s="107"/>
      <c r="AJ26" s="168"/>
      <c r="AK26" s="113"/>
      <c r="AL26" s="46"/>
      <c r="AM26" s="42"/>
      <c r="AN26" s="42"/>
      <c r="AO26" s="42"/>
      <c r="AP26" s="42"/>
      <c r="AQ26" s="37"/>
      <c r="AR26" s="43"/>
      <c r="AS26" s="41"/>
      <c r="AT26" s="42"/>
      <c r="AU26" s="42"/>
      <c r="AV26" s="42"/>
      <c r="AW26" s="42"/>
      <c r="AX26" s="37"/>
      <c r="AY26" s="43"/>
    </row>
    <row r="27" spans="1:51" s="209" customFormat="1" ht="32.1" customHeight="1" thickBot="1">
      <c r="A27" s="215">
        <v>9</v>
      </c>
      <c r="B27" s="214" t="s">
        <v>72</v>
      </c>
      <c r="C27" s="236">
        <f t="shared" si="18"/>
        <v>50</v>
      </c>
      <c r="D27" s="237">
        <f t="shared" si="19"/>
        <v>50</v>
      </c>
      <c r="E27" s="130">
        <f t="shared" si="6"/>
        <v>20</v>
      </c>
      <c r="F27" s="149">
        <f t="shared" si="7"/>
        <v>0</v>
      </c>
      <c r="G27" s="149">
        <f t="shared" si="8"/>
        <v>0</v>
      </c>
      <c r="H27" s="149">
        <f t="shared" si="9"/>
        <v>30</v>
      </c>
      <c r="I27" s="131">
        <f t="shared" si="10"/>
        <v>0</v>
      </c>
      <c r="J27" s="116"/>
      <c r="K27" s="114"/>
      <c r="L27" s="114"/>
      <c r="M27" s="114"/>
      <c r="N27" s="114"/>
      <c r="O27" s="216"/>
      <c r="P27" s="131"/>
      <c r="Q27" s="132">
        <v>20</v>
      </c>
      <c r="R27" s="133"/>
      <c r="S27" s="133"/>
      <c r="T27" s="133">
        <v>30</v>
      </c>
      <c r="U27" s="133"/>
      <c r="V27" s="134" t="s">
        <v>30</v>
      </c>
      <c r="W27" s="131">
        <v>3</v>
      </c>
      <c r="X27" s="132"/>
      <c r="Y27" s="133"/>
      <c r="Z27" s="133"/>
      <c r="AA27" s="133"/>
      <c r="AB27" s="133"/>
      <c r="AC27" s="134"/>
      <c r="AD27" s="131"/>
      <c r="AE27" s="116"/>
      <c r="AF27" s="114"/>
      <c r="AG27" s="114"/>
      <c r="AH27" s="114"/>
      <c r="AI27" s="114"/>
      <c r="AJ27" s="204"/>
      <c r="AK27" s="167"/>
      <c r="AL27" s="211"/>
      <c r="AM27" s="206"/>
      <c r="AN27" s="206"/>
      <c r="AO27" s="206"/>
      <c r="AP27" s="206"/>
      <c r="AQ27" s="207"/>
      <c r="AR27" s="208"/>
      <c r="AS27" s="205"/>
      <c r="AT27" s="206"/>
      <c r="AU27" s="206"/>
      <c r="AV27" s="206"/>
      <c r="AW27" s="206"/>
      <c r="AX27" s="207"/>
      <c r="AY27" s="208"/>
    </row>
    <row r="28" spans="1:51" s="12" customFormat="1" ht="12" customHeight="1" thickBot="1">
      <c r="A28" s="83"/>
      <c r="B28" s="79"/>
      <c r="C28" s="76"/>
      <c r="D28" s="76"/>
      <c r="E28" s="54"/>
      <c r="F28" s="54"/>
      <c r="G28" s="54"/>
      <c r="H28" s="54"/>
      <c r="I28" s="54"/>
      <c r="J28" s="55"/>
      <c r="K28" s="55"/>
      <c r="L28" s="55"/>
      <c r="M28" s="55"/>
      <c r="N28" s="55"/>
      <c r="O28" s="220"/>
      <c r="P28" s="54"/>
      <c r="Q28" s="56"/>
      <c r="R28" s="56"/>
      <c r="S28" s="56"/>
      <c r="T28" s="56"/>
      <c r="U28" s="56"/>
      <c r="V28" s="56"/>
      <c r="W28" s="54"/>
      <c r="X28" s="56"/>
      <c r="Y28" s="56"/>
      <c r="Z28" s="56"/>
      <c r="AA28" s="56"/>
      <c r="AB28" s="56"/>
      <c r="AC28" s="56"/>
      <c r="AD28" s="54"/>
      <c r="AE28" s="56"/>
      <c r="AF28" s="56"/>
      <c r="AG28" s="56"/>
      <c r="AH28" s="56"/>
      <c r="AI28" s="56"/>
      <c r="AJ28" s="56"/>
      <c r="AK28" s="212"/>
      <c r="AL28" s="56"/>
      <c r="AM28" s="56"/>
      <c r="AN28" s="56"/>
      <c r="AO28" s="56"/>
      <c r="AP28" s="56"/>
      <c r="AQ28" s="56"/>
      <c r="AR28" s="54"/>
      <c r="AS28" s="56"/>
      <c r="AT28" s="56"/>
      <c r="AU28" s="56"/>
      <c r="AV28" s="56"/>
      <c r="AW28" s="56"/>
      <c r="AX28" s="56"/>
      <c r="AY28" s="76"/>
    </row>
    <row r="29" spans="1:51" s="2" customFormat="1" ht="30" customHeight="1" thickBot="1">
      <c r="A29" s="78" t="s">
        <v>22</v>
      </c>
      <c r="B29" s="182" t="s">
        <v>45</v>
      </c>
      <c r="C29" s="183">
        <f>SUM(E29:I29)</f>
        <v>640</v>
      </c>
      <c r="D29" s="103">
        <f>SUM(E29:I29)</f>
        <v>640</v>
      </c>
      <c r="E29" s="101">
        <f t="shared" ref="E29:E44" si="22">J29+Q29+X29+AE29+AL29+AS29</f>
        <v>215</v>
      </c>
      <c r="F29" s="101">
        <f t="shared" ref="F29:F44" si="23">K29+R29+Y29+AF29+AM29+AT29</f>
        <v>0</v>
      </c>
      <c r="G29" s="101">
        <f t="shared" ref="G29:G44" si="24">L29+S29+Z29+AG29+AN29+AU29</f>
        <v>110</v>
      </c>
      <c r="H29" s="101">
        <f t="shared" ref="H29:H44" si="25">M29+T29+AA29+AH29+AO29+AV29</f>
        <v>315</v>
      </c>
      <c r="I29" s="102">
        <f t="shared" ref="I29:I44" si="26">SUM(N29+U29+AB29+AI29)</f>
        <v>0</v>
      </c>
      <c r="J29" s="103">
        <f>SUM(J30:J44)</f>
        <v>35</v>
      </c>
      <c r="K29" s="103">
        <f>SUM(K30:K33)</f>
        <v>0</v>
      </c>
      <c r="L29" s="103">
        <f>SUM(L30:L33)</f>
        <v>0</v>
      </c>
      <c r="M29" s="103">
        <f>SUM(M30:M44)</f>
        <v>95</v>
      </c>
      <c r="N29" s="103">
        <f>SUM(N30:N33)</f>
        <v>0</v>
      </c>
      <c r="O29" s="165">
        <f>COUNTIF(O30:O44,"E")</f>
        <v>0</v>
      </c>
      <c r="P29" s="102">
        <f t="shared" ref="P29:U29" si="27">SUM(P30:P44)</f>
        <v>12</v>
      </c>
      <c r="Q29" s="103">
        <f t="shared" si="27"/>
        <v>30</v>
      </c>
      <c r="R29" s="103">
        <f t="shared" si="27"/>
        <v>0</v>
      </c>
      <c r="S29" s="103">
        <f t="shared" si="27"/>
        <v>30</v>
      </c>
      <c r="T29" s="103">
        <f t="shared" si="27"/>
        <v>50</v>
      </c>
      <c r="U29" s="103">
        <f t="shared" si="27"/>
        <v>0</v>
      </c>
      <c r="V29" s="222">
        <f>COUNTIF(V30:V44,"E")</f>
        <v>0</v>
      </c>
      <c r="W29" s="221">
        <f t="shared" ref="W29:AB29" si="28">SUM(W30:W44)</f>
        <v>8</v>
      </c>
      <c r="X29" s="103">
        <f t="shared" si="28"/>
        <v>60</v>
      </c>
      <c r="Y29" s="103">
        <f t="shared" si="28"/>
        <v>0</v>
      </c>
      <c r="Z29" s="103">
        <f t="shared" si="28"/>
        <v>40</v>
      </c>
      <c r="AA29" s="103">
        <f t="shared" si="28"/>
        <v>110</v>
      </c>
      <c r="AB29" s="103">
        <f t="shared" si="28"/>
        <v>0</v>
      </c>
      <c r="AC29" s="218">
        <f>COUNTIF(AC30:AC44,"E")</f>
        <v>2</v>
      </c>
      <c r="AD29" s="102">
        <f>SUM(AD30:AD44)</f>
        <v>17</v>
      </c>
      <c r="AE29" s="103">
        <f>SUM(AE30:AE44)</f>
        <v>90</v>
      </c>
      <c r="AF29" s="103">
        <f>SUM(AF30:AF44)</f>
        <v>0</v>
      </c>
      <c r="AG29" s="103">
        <f>SUM(AG30:AG44)</f>
        <v>40</v>
      </c>
      <c r="AH29" s="103">
        <f>SUM(AH30:AH44)</f>
        <v>60</v>
      </c>
      <c r="AI29" s="103">
        <f>SUM(AI33:AI44)</f>
        <v>0</v>
      </c>
      <c r="AJ29" s="101">
        <f>COUNTIF(AJ30:AJ44,"E")</f>
        <v>3</v>
      </c>
      <c r="AK29" s="115">
        <f t="shared" ref="AK29:AP29" si="29">SUM(AK30:AK44)</f>
        <v>15</v>
      </c>
      <c r="AL29" s="49">
        <f t="shared" si="29"/>
        <v>0</v>
      </c>
      <c r="AM29" s="49">
        <f t="shared" si="29"/>
        <v>0</v>
      </c>
      <c r="AN29" s="49">
        <f t="shared" si="29"/>
        <v>0</v>
      </c>
      <c r="AO29" s="49">
        <f t="shared" si="29"/>
        <v>0</v>
      </c>
      <c r="AP29" s="49">
        <f t="shared" si="29"/>
        <v>0</v>
      </c>
      <c r="AQ29" s="49">
        <f>COUNTIF(AQ30:AQ44,"E")</f>
        <v>0</v>
      </c>
      <c r="AR29" s="48">
        <f t="shared" ref="AR29:AW29" si="30">SUM(AR30:AR44)</f>
        <v>0</v>
      </c>
      <c r="AS29" s="49">
        <f t="shared" si="30"/>
        <v>0</v>
      </c>
      <c r="AT29" s="49">
        <f t="shared" si="30"/>
        <v>0</v>
      </c>
      <c r="AU29" s="49">
        <f t="shared" si="30"/>
        <v>0</v>
      </c>
      <c r="AV29" s="49">
        <f t="shared" si="30"/>
        <v>0</v>
      </c>
      <c r="AW29" s="49">
        <f t="shared" si="30"/>
        <v>0</v>
      </c>
      <c r="AX29" s="49">
        <f>COUNTIF(AX30:AX44,"E")</f>
        <v>0</v>
      </c>
      <c r="AY29" s="53">
        <f>SUM(AY30:AY44)</f>
        <v>0</v>
      </c>
    </row>
    <row r="30" spans="1:51" s="13" customFormat="1" ht="30.75" customHeight="1">
      <c r="A30" s="215">
        <v>1</v>
      </c>
      <c r="B30" s="234" t="s">
        <v>65</v>
      </c>
      <c r="C30" s="242">
        <f t="shared" ref="C30:C44" si="31">SUM(D30)</f>
        <v>50</v>
      </c>
      <c r="D30" s="229">
        <f t="shared" ref="D30:D44" si="32">SUM(E30:I30)</f>
        <v>50</v>
      </c>
      <c r="E30" s="118">
        <f t="shared" si="22"/>
        <v>30</v>
      </c>
      <c r="F30" s="118">
        <f t="shared" si="23"/>
        <v>0</v>
      </c>
      <c r="G30" s="118">
        <f t="shared" si="24"/>
        <v>0</v>
      </c>
      <c r="H30" s="118">
        <f t="shared" si="25"/>
        <v>20</v>
      </c>
      <c r="I30" s="119">
        <f t="shared" si="26"/>
        <v>0</v>
      </c>
      <c r="J30" s="120"/>
      <c r="K30" s="120"/>
      <c r="L30" s="120"/>
      <c r="M30" s="121"/>
      <c r="N30" s="121"/>
      <c r="O30" s="127"/>
      <c r="P30" s="119"/>
      <c r="Q30" s="120"/>
      <c r="R30" s="120"/>
      <c r="S30" s="120"/>
      <c r="T30" s="120"/>
      <c r="U30" s="120"/>
      <c r="V30" s="259"/>
      <c r="W30" s="125"/>
      <c r="X30" s="120"/>
      <c r="Y30" s="120"/>
      <c r="Z30" s="120"/>
      <c r="AA30" s="121"/>
      <c r="AB30" s="120"/>
      <c r="AC30" s="259"/>
      <c r="AD30" s="125"/>
      <c r="AE30" s="120">
        <v>30</v>
      </c>
      <c r="AF30" s="120"/>
      <c r="AG30" s="120"/>
      <c r="AH30" s="120">
        <v>20</v>
      </c>
      <c r="AI30" s="120"/>
      <c r="AJ30" s="261" t="s">
        <v>31</v>
      </c>
      <c r="AK30" s="135">
        <v>4</v>
      </c>
      <c r="AL30" s="27"/>
      <c r="AM30" s="28"/>
      <c r="AN30" s="28"/>
      <c r="AO30" s="28"/>
      <c r="AP30" s="28"/>
      <c r="AQ30" s="44"/>
      <c r="AR30" s="47"/>
      <c r="AS30" s="27"/>
      <c r="AT30" s="28"/>
      <c r="AU30" s="28"/>
      <c r="AV30" s="28"/>
      <c r="AW30" s="28"/>
      <c r="AX30" s="44"/>
      <c r="AY30" s="98"/>
    </row>
    <row r="31" spans="1:51" s="13" customFormat="1" ht="30.75" customHeight="1">
      <c r="A31" s="215">
        <v>2</v>
      </c>
      <c r="B31" s="235" t="s">
        <v>57</v>
      </c>
      <c r="C31" s="232">
        <f t="shared" si="31"/>
        <v>60</v>
      </c>
      <c r="D31" s="230">
        <f t="shared" si="32"/>
        <v>60</v>
      </c>
      <c r="E31" s="118">
        <f t="shared" si="22"/>
        <v>30</v>
      </c>
      <c r="F31" s="118">
        <f t="shared" si="23"/>
        <v>0</v>
      </c>
      <c r="G31" s="118">
        <f t="shared" si="24"/>
        <v>0</v>
      </c>
      <c r="H31" s="118">
        <f t="shared" si="25"/>
        <v>30</v>
      </c>
      <c r="I31" s="228">
        <f t="shared" si="26"/>
        <v>0</v>
      </c>
      <c r="J31" s="120"/>
      <c r="K31" s="120"/>
      <c r="L31" s="120"/>
      <c r="M31" s="121"/>
      <c r="N31" s="121"/>
      <c r="O31" s="127"/>
      <c r="P31" s="119"/>
      <c r="Q31" s="120"/>
      <c r="R31" s="120"/>
      <c r="S31" s="120"/>
      <c r="T31" s="120"/>
      <c r="U31" s="120"/>
      <c r="V31" s="260"/>
      <c r="W31" s="119"/>
      <c r="X31" s="120">
        <v>30</v>
      </c>
      <c r="Y31" s="120"/>
      <c r="Z31" s="120"/>
      <c r="AA31" s="121">
        <v>30</v>
      </c>
      <c r="AB31" s="120"/>
      <c r="AC31" s="260" t="s">
        <v>31</v>
      </c>
      <c r="AD31" s="119">
        <v>4</v>
      </c>
      <c r="AE31" s="120"/>
      <c r="AF31" s="120"/>
      <c r="AG31" s="120"/>
      <c r="AH31" s="120"/>
      <c r="AI31" s="120"/>
      <c r="AJ31" s="260"/>
      <c r="AK31" s="123"/>
      <c r="AL31" s="27"/>
      <c r="AM31" s="28"/>
      <c r="AN31" s="28"/>
      <c r="AO31" s="28"/>
      <c r="AP31" s="28"/>
      <c r="AQ31" s="44"/>
      <c r="AR31" s="47"/>
      <c r="AS31" s="27"/>
      <c r="AT31" s="28"/>
      <c r="AU31" s="28"/>
      <c r="AV31" s="28"/>
      <c r="AW31" s="28"/>
      <c r="AX31" s="44"/>
      <c r="AY31" s="98"/>
    </row>
    <row r="32" spans="1:51" s="13" customFormat="1" ht="30.75" customHeight="1">
      <c r="A32" s="215">
        <v>3</v>
      </c>
      <c r="B32" s="235" t="s">
        <v>78</v>
      </c>
      <c r="C32" s="244">
        <f t="shared" si="31"/>
        <v>50</v>
      </c>
      <c r="D32" s="230">
        <f t="shared" si="32"/>
        <v>50</v>
      </c>
      <c r="E32" s="118">
        <f t="shared" si="22"/>
        <v>30</v>
      </c>
      <c r="F32" s="118">
        <f t="shared" si="23"/>
        <v>0</v>
      </c>
      <c r="G32" s="118">
        <f t="shared" si="24"/>
        <v>0</v>
      </c>
      <c r="H32" s="118">
        <f t="shared" si="25"/>
        <v>20</v>
      </c>
      <c r="I32" s="223">
        <f t="shared" si="26"/>
        <v>0</v>
      </c>
      <c r="J32" s="120"/>
      <c r="K32" s="120"/>
      <c r="L32" s="120"/>
      <c r="M32" s="121"/>
      <c r="N32" s="121"/>
      <c r="O32" s="127"/>
      <c r="P32" s="119"/>
      <c r="Q32" s="120"/>
      <c r="R32" s="120"/>
      <c r="S32" s="120"/>
      <c r="T32" s="120"/>
      <c r="U32" s="120"/>
      <c r="V32" s="260"/>
      <c r="W32" s="119"/>
      <c r="X32" s="120">
        <v>30</v>
      </c>
      <c r="Y32" s="120"/>
      <c r="Z32" s="120"/>
      <c r="AA32" s="121">
        <v>20</v>
      </c>
      <c r="AB32" s="120"/>
      <c r="AC32" s="260" t="s">
        <v>31</v>
      </c>
      <c r="AD32" s="119">
        <v>4</v>
      </c>
      <c r="AE32" s="120"/>
      <c r="AF32" s="120"/>
      <c r="AG32" s="120"/>
      <c r="AH32" s="120"/>
      <c r="AI32" s="120"/>
      <c r="AJ32" s="260"/>
      <c r="AK32" s="123"/>
      <c r="AL32" s="27"/>
      <c r="AM32" s="28"/>
      <c r="AN32" s="28"/>
      <c r="AO32" s="28"/>
      <c r="AP32" s="28"/>
      <c r="AQ32" s="44"/>
      <c r="AR32" s="47"/>
      <c r="AS32" s="27"/>
      <c r="AT32" s="28"/>
      <c r="AU32" s="28"/>
      <c r="AV32" s="28"/>
      <c r="AW32" s="28"/>
      <c r="AX32" s="44"/>
      <c r="AY32" s="98"/>
    </row>
    <row r="33" spans="1:117" s="13" customFormat="1" ht="30.75" customHeight="1">
      <c r="A33" s="247">
        <v>4</v>
      </c>
      <c r="B33" s="248" t="s">
        <v>73</v>
      </c>
      <c r="C33" s="244">
        <f t="shared" si="31"/>
        <v>30</v>
      </c>
      <c r="D33" s="230">
        <f t="shared" si="32"/>
        <v>30</v>
      </c>
      <c r="E33" s="231">
        <f t="shared" si="22"/>
        <v>15</v>
      </c>
      <c r="F33" s="231">
        <f t="shared" si="23"/>
        <v>0</v>
      </c>
      <c r="G33" s="231">
        <f t="shared" si="24"/>
        <v>0</v>
      </c>
      <c r="H33" s="231">
        <f t="shared" si="25"/>
        <v>15</v>
      </c>
      <c r="I33" s="249">
        <f t="shared" si="26"/>
        <v>0</v>
      </c>
      <c r="J33" s="106">
        <v>15</v>
      </c>
      <c r="K33" s="106"/>
      <c r="L33" s="106"/>
      <c r="M33" s="107">
        <v>15</v>
      </c>
      <c r="N33" s="107"/>
      <c r="O33" s="250" t="s">
        <v>30</v>
      </c>
      <c r="P33" s="166">
        <v>3</v>
      </c>
      <c r="Q33" s="106"/>
      <c r="R33" s="106"/>
      <c r="S33" s="106"/>
      <c r="T33" s="106"/>
      <c r="U33" s="106"/>
      <c r="V33" s="108"/>
      <c r="W33" s="166"/>
      <c r="X33" s="106"/>
      <c r="Y33" s="106"/>
      <c r="Z33" s="106"/>
      <c r="AA33" s="107"/>
      <c r="AB33" s="106"/>
      <c r="AC33" s="108"/>
      <c r="AD33" s="166"/>
      <c r="AE33" s="106"/>
      <c r="AF33" s="106"/>
      <c r="AG33" s="106"/>
      <c r="AH33" s="106"/>
      <c r="AI33" s="106"/>
      <c r="AJ33" s="108"/>
      <c r="AK33" s="113"/>
      <c r="AL33" s="27"/>
      <c r="AM33" s="28"/>
      <c r="AN33" s="28"/>
      <c r="AO33" s="28"/>
      <c r="AP33" s="28"/>
      <c r="AQ33" s="44"/>
      <c r="AR33" s="47"/>
      <c r="AS33" s="27"/>
      <c r="AT33" s="28"/>
      <c r="AU33" s="28"/>
      <c r="AV33" s="28"/>
      <c r="AW33" s="28"/>
      <c r="AX33" s="44"/>
      <c r="AY33" s="98"/>
    </row>
    <row r="34" spans="1:117" s="13" customFormat="1" ht="30.75" customHeight="1">
      <c r="A34" s="187">
        <v>5</v>
      </c>
      <c r="B34" s="262" t="s">
        <v>67</v>
      </c>
      <c r="C34" s="243">
        <f t="shared" si="31"/>
        <v>50</v>
      </c>
      <c r="D34" s="231">
        <f t="shared" si="32"/>
        <v>50</v>
      </c>
      <c r="E34" s="118">
        <f t="shared" si="22"/>
        <v>20</v>
      </c>
      <c r="F34" s="118">
        <f t="shared" si="23"/>
        <v>0</v>
      </c>
      <c r="G34" s="118">
        <f t="shared" si="24"/>
        <v>0</v>
      </c>
      <c r="H34" s="118">
        <f t="shared" si="25"/>
        <v>30</v>
      </c>
      <c r="I34" s="119">
        <f t="shared" si="26"/>
        <v>0</v>
      </c>
      <c r="J34" s="120">
        <v>20</v>
      </c>
      <c r="K34" s="120"/>
      <c r="L34" s="120"/>
      <c r="M34" s="121">
        <v>30</v>
      </c>
      <c r="N34" s="121"/>
      <c r="O34" s="127" t="s">
        <v>30</v>
      </c>
      <c r="P34" s="119">
        <v>4</v>
      </c>
      <c r="Q34" s="120"/>
      <c r="R34" s="120"/>
      <c r="S34" s="120"/>
      <c r="T34" s="120"/>
      <c r="U34" s="120"/>
      <c r="V34" s="260"/>
      <c r="W34" s="119"/>
      <c r="X34" s="106"/>
      <c r="Y34" s="106"/>
      <c r="Z34" s="106"/>
      <c r="AA34" s="107"/>
      <c r="AB34" s="106"/>
      <c r="AC34" s="108"/>
      <c r="AD34" s="166"/>
      <c r="AE34" s="120"/>
      <c r="AF34" s="120"/>
      <c r="AG34" s="120"/>
      <c r="AH34" s="120"/>
      <c r="AI34" s="120"/>
      <c r="AJ34" s="260"/>
      <c r="AK34" s="123"/>
      <c r="AL34" s="27"/>
      <c r="AM34" s="28"/>
      <c r="AN34" s="28"/>
      <c r="AO34" s="28"/>
      <c r="AP34" s="28"/>
      <c r="AQ34" s="44"/>
      <c r="AR34" s="47"/>
      <c r="AS34" s="27"/>
      <c r="AT34" s="28"/>
      <c r="AU34" s="28"/>
      <c r="AV34" s="28"/>
      <c r="AW34" s="28"/>
      <c r="AX34" s="44"/>
      <c r="AY34" s="98"/>
    </row>
    <row r="35" spans="1:117" s="13" customFormat="1" ht="30.75" customHeight="1">
      <c r="A35" s="187">
        <v>6</v>
      </c>
      <c r="B35" s="196" t="s">
        <v>74</v>
      </c>
      <c r="C35" s="232">
        <f t="shared" si="31"/>
        <v>30</v>
      </c>
      <c r="D35" s="232">
        <f t="shared" si="32"/>
        <v>30</v>
      </c>
      <c r="E35" s="189">
        <f t="shared" si="22"/>
        <v>10</v>
      </c>
      <c r="F35" s="189">
        <f t="shared" si="23"/>
        <v>0</v>
      </c>
      <c r="G35" s="189">
        <f t="shared" si="24"/>
        <v>0</v>
      </c>
      <c r="H35" s="189">
        <f t="shared" si="25"/>
        <v>20</v>
      </c>
      <c r="I35" s="228">
        <f t="shared" si="26"/>
        <v>0</v>
      </c>
      <c r="J35" s="136"/>
      <c r="K35" s="136"/>
      <c r="L35" s="136"/>
      <c r="M35" s="126"/>
      <c r="N35" s="126"/>
      <c r="O35" s="129"/>
      <c r="P35" s="128"/>
      <c r="Q35" s="137">
        <v>10</v>
      </c>
      <c r="R35" s="136"/>
      <c r="S35" s="136"/>
      <c r="T35" s="126">
        <v>20</v>
      </c>
      <c r="U35" s="136"/>
      <c r="V35" s="261" t="s">
        <v>30</v>
      </c>
      <c r="W35" s="128">
        <v>2</v>
      </c>
      <c r="X35" s="137"/>
      <c r="Y35" s="136"/>
      <c r="Z35" s="136"/>
      <c r="AA35" s="126"/>
      <c r="AB35" s="136"/>
      <c r="AC35" s="261"/>
      <c r="AD35" s="128"/>
      <c r="AE35" s="136"/>
      <c r="AF35" s="136"/>
      <c r="AG35" s="136"/>
      <c r="AH35" s="136"/>
      <c r="AI35" s="136"/>
      <c r="AJ35" s="261"/>
      <c r="AK35" s="151"/>
      <c r="AL35" s="27"/>
      <c r="AM35" s="28"/>
      <c r="AN35" s="28"/>
      <c r="AO35" s="28"/>
      <c r="AP35" s="28"/>
      <c r="AQ35" s="44"/>
      <c r="AR35" s="47"/>
      <c r="AS35" s="27"/>
      <c r="AT35" s="28"/>
      <c r="AU35" s="28"/>
      <c r="AV35" s="28"/>
      <c r="AW35" s="28"/>
      <c r="AX35" s="29"/>
      <c r="AY35" s="98"/>
    </row>
    <row r="36" spans="1:117" s="13" customFormat="1" ht="30.75" customHeight="1">
      <c r="A36" s="187">
        <v>7</v>
      </c>
      <c r="B36" s="196" t="s">
        <v>75</v>
      </c>
      <c r="C36" s="244">
        <f t="shared" si="31"/>
        <v>50</v>
      </c>
      <c r="D36" s="231">
        <f t="shared" si="32"/>
        <v>50</v>
      </c>
      <c r="E36" s="118">
        <f t="shared" si="22"/>
        <v>30</v>
      </c>
      <c r="F36" s="118">
        <f t="shared" si="23"/>
        <v>0</v>
      </c>
      <c r="G36" s="118">
        <f t="shared" si="24"/>
        <v>0</v>
      </c>
      <c r="H36" s="118">
        <f t="shared" si="25"/>
        <v>20</v>
      </c>
      <c r="I36" s="223">
        <f t="shared" si="26"/>
        <v>0</v>
      </c>
      <c r="J36" s="146"/>
      <c r="K36" s="147"/>
      <c r="L36" s="147"/>
      <c r="M36" s="147"/>
      <c r="N36" s="147"/>
      <c r="O36" s="219"/>
      <c r="P36" s="139"/>
      <c r="Q36" s="146"/>
      <c r="R36" s="147"/>
      <c r="S36" s="147"/>
      <c r="T36" s="147"/>
      <c r="U36" s="147"/>
      <c r="V36" s="216"/>
      <c r="W36" s="139"/>
      <c r="X36" s="146"/>
      <c r="Y36" s="147"/>
      <c r="Z36" s="147"/>
      <c r="AA36" s="147"/>
      <c r="AB36" s="147"/>
      <c r="AC36" s="216"/>
      <c r="AD36" s="139"/>
      <c r="AE36" s="146">
        <v>30</v>
      </c>
      <c r="AF36" s="147"/>
      <c r="AG36" s="147"/>
      <c r="AH36" s="147">
        <v>20</v>
      </c>
      <c r="AI36" s="147"/>
      <c r="AJ36" s="216" t="s">
        <v>31</v>
      </c>
      <c r="AK36" s="141">
        <v>4</v>
      </c>
      <c r="AL36" s="27"/>
      <c r="AM36" s="28"/>
      <c r="AN36" s="28"/>
      <c r="AO36" s="28"/>
      <c r="AP36" s="28"/>
      <c r="AQ36" s="44"/>
      <c r="AR36" s="47"/>
      <c r="AS36" s="27"/>
      <c r="AT36" s="28"/>
      <c r="AU36" s="28"/>
      <c r="AV36" s="28"/>
      <c r="AW36" s="28"/>
      <c r="AX36" s="29"/>
      <c r="AY36" s="98"/>
    </row>
    <row r="37" spans="1:117" s="13" customFormat="1" ht="30.75" customHeight="1">
      <c r="A37" s="187">
        <v>8</v>
      </c>
      <c r="B37" s="262" t="s">
        <v>87</v>
      </c>
      <c r="C37" s="244">
        <f t="shared" si="31"/>
        <v>50</v>
      </c>
      <c r="D37" s="230">
        <f t="shared" ref="D37" si="33">SUM(E37:I37)</f>
        <v>50</v>
      </c>
      <c r="E37" s="118">
        <f t="shared" si="22"/>
        <v>30</v>
      </c>
      <c r="F37" s="170">
        <f t="shared" si="23"/>
        <v>0</v>
      </c>
      <c r="G37" s="170">
        <f t="shared" si="24"/>
        <v>0</v>
      </c>
      <c r="H37" s="170">
        <f t="shared" si="25"/>
        <v>20</v>
      </c>
      <c r="I37" s="223">
        <f t="shared" si="26"/>
        <v>0</v>
      </c>
      <c r="J37" s="140"/>
      <c r="K37" s="140"/>
      <c r="L37" s="140"/>
      <c r="M37" s="147"/>
      <c r="N37" s="147"/>
      <c r="O37" s="246"/>
      <c r="P37" s="139"/>
      <c r="Q37" s="140"/>
      <c r="R37" s="140"/>
      <c r="S37" s="140"/>
      <c r="T37" s="140"/>
      <c r="U37" s="140"/>
      <c r="V37" s="216"/>
      <c r="W37" s="139"/>
      <c r="X37" s="140"/>
      <c r="Y37" s="140"/>
      <c r="Z37" s="140"/>
      <c r="AA37" s="147"/>
      <c r="AB37" s="140"/>
      <c r="AC37" s="216"/>
      <c r="AD37" s="139"/>
      <c r="AE37" s="173">
        <v>30</v>
      </c>
      <c r="AF37" s="173"/>
      <c r="AG37" s="173"/>
      <c r="AH37" s="173">
        <v>20</v>
      </c>
      <c r="AI37" s="173"/>
      <c r="AJ37" s="175" t="s">
        <v>31</v>
      </c>
      <c r="AK37" s="256">
        <v>3</v>
      </c>
      <c r="AL37" s="27"/>
      <c r="AM37" s="28"/>
      <c r="AN37" s="28"/>
      <c r="AO37" s="28"/>
      <c r="AP37" s="28"/>
      <c r="AQ37" s="44"/>
      <c r="AR37" s="47"/>
      <c r="AS37" s="27"/>
      <c r="AT37" s="28"/>
      <c r="AU37" s="28"/>
      <c r="AV37" s="28"/>
      <c r="AW37" s="28"/>
      <c r="AX37" s="44"/>
      <c r="AY37" s="98"/>
    </row>
    <row r="38" spans="1:117" s="13" customFormat="1" ht="30.75" customHeight="1">
      <c r="A38" s="187">
        <v>9</v>
      </c>
      <c r="B38" s="196" t="s">
        <v>80</v>
      </c>
      <c r="C38" s="244">
        <f t="shared" si="31"/>
        <v>50</v>
      </c>
      <c r="D38" s="230">
        <f t="shared" si="32"/>
        <v>50</v>
      </c>
      <c r="E38" s="118">
        <f t="shared" si="22"/>
        <v>20</v>
      </c>
      <c r="F38" s="118">
        <f t="shared" si="23"/>
        <v>0</v>
      </c>
      <c r="G38" s="118">
        <f t="shared" si="24"/>
        <v>0</v>
      </c>
      <c r="H38" s="118">
        <f t="shared" si="25"/>
        <v>30</v>
      </c>
      <c r="I38" s="119">
        <f t="shared" si="26"/>
        <v>0</v>
      </c>
      <c r="J38" s="120"/>
      <c r="K38" s="120"/>
      <c r="L38" s="120"/>
      <c r="M38" s="121"/>
      <c r="N38" s="121"/>
      <c r="O38" s="127"/>
      <c r="P38" s="119"/>
      <c r="Q38" s="120">
        <v>20</v>
      </c>
      <c r="R38" s="120"/>
      <c r="S38" s="120"/>
      <c r="T38" s="120">
        <v>30</v>
      </c>
      <c r="U38" s="120"/>
      <c r="V38" s="260" t="s">
        <v>30</v>
      </c>
      <c r="W38" s="119">
        <v>3</v>
      </c>
      <c r="X38" s="120"/>
      <c r="Y38" s="120"/>
      <c r="Z38" s="120"/>
      <c r="AA38" s="121"/>
      <c r="AB38" s="120"/>
      <c r="AC38" s="260"/>
      <c r="AD38" s="119"/>
      <c r="AE38" s="120"/>
      <c r="AF38" s="120"/>
      <c r="AG38" s="120"/>
      <c r="AH38" s="120"/>
      <c r="AI38" s="120"/>
      <c r="AJ38" s="260"/>
      <c r="AK38" s="123"/>
      <c r="AL38" s="27"/>
      <c r="AM38" s="28"/>
      <c r="AN38" s="28"/>
      <c r="AO38" s="28"/>
      <c r="AP38" s="28"/>
      <c r="AQ38" s="44"/>
      <c r="AR38" s="47"/>
      <c r="AS38" s="27"/>
      <c r="AT38" s="28"/>
      <c r="AU38" s="28"/>
      <c r="AV38" s="28"/>
      <c r="AW38" s="28"/>
      <c r="AX38" s="44"/>
      <c r="AY38" s="98"/>
    </row>
    <row r="39" spans="1:117" s="13" customFormat="1" ht="30.75" customHeight="1">
      <c r="A39" s="215">
        <v>10</v>
      </c>
      <c r="B39" s="235" t="s">
        <v>51</v>
      </c>
      <c r="C39" s="244">
        <f t="shared" si="31"/>
        <v>30</v>
      </c>
      <c r="D39" s="230">
        <f t="shared" si="32"/>
        <v>30</v>
      </c>
      <c r="E39" s="118">
        <f t="shared" si="22"/>
        <v>0</v>
      </c>
      <c r="F39" s="118">
        <f t="shared" si="23"/>
        <v>0</v>
      </c>
      <c r="G39" s="118">
        <f t="shared" si="24"/>
        <v>0</v>
      </c>
      <c r="H39" s="118">
        <f t="shared" si="25"/>
        <v>30</v>
      </c>
      <c r="I39" s="228">
        <f t="shared" si="26"/>
        <v>0</v>
      </c>
      <c r="J39" s="120"/>
      <c r="K39" s="120"/>
      <c r="L39" s="120"/>
      <c r="M39" s="121"/>
      <c r="N39" s="121"/>
      <c r="O39" s="127"/>
      <c r="P39" s="119"/>
      <c r="Q39" s="120"/>
      <c r="R39" s="120"/>
      <c r="S39" s="120"/>
      <c r="T39" s="120"/>
      <c r="U39" s="120"/>
      <c r="V39" s="260"/>
      <c r="W39" s="119"/>
      <c r="X39" s="120"/>
      <c r="Y39" s="120"/>
      <c r="Z39" s="120"/>
      <c r="AA39" s="121">
        <v>30</v>
      </c>
      <c r="AB39" s="120"/>
      <c r="AC39" s="260" t="s">
        <v>30</v>
      </c>
      <c r="AD39" s="119">
        <v>3</v>
      </c>
      <c r="AE39" s="120"/>
      <c r="AF39" s="120"/>
      <c r="AG39" s="120"/>
      <c r="AH39" s="120"/>
      <c r="AI39" s="120"/>
      <c r="AJ39" s="260"/>
      <c r="AK39" s="123"/>
      <c r="AL39" s="27"/>
      <c r="AM39" s="28"/>
      <c r="AN39" s="28"/>
      <c r="AO39" s="28"/>
      <c r="AP39" s="28"/>
      <c r="AQ39" s="44"/>
      <c r="AR39" s="47"/>
      <c r="AS39" s="27"/>
      <c r="AT39" s="28"/>
      <c r="AU39" s="28"/>
      <c r="AV39" s="28"/>
      <c r="AW39" s="28"/>
      <c r="AX39" s="44"/>
      <c r="AY39" s="98"/>
    </row>
    <row r="40" spans="1:117" s="13" customFormat="1" ht="30.75" customHeight="1">
      <c r="A40" s="215">
        <v>11</v>
      </c>
      <c r="B40" s="235" t="s">
        <v>47</v>
      </c>
      <c r="C40" s="243">
        <f t="shared" si="31"/>
        <v>30</v>
      </c>
      <c r="D40" s="230">
        <f t="shared" si="32"/>
        <v>30</v>
      </c>
      <c r="E40" s="118">
        <f t="shared" si="22"/>
        <v>0</v>
      </c>
      <c r="F40" s="118">
        <f t="shared" si="23"/>
        <v>0</v>
      </c>
      <c r="G40" s="118">
        <f t="shared" si="24"/>
        <v>0</v>
      </c>
      <c r="H40" s="118">
        <f t="shared" si="25"/>
        <v>30</v>
      </c>
      <c r="I40" s="223">
        <f t="shared" si="26"/>
        <v>0</v>
      </c>
      <c r="J40" s="120"/>
      <c r="K40" s="120"/>
      <c r="L40" s="120"/>
      <c r="M40" s="210">
        <v>30</v>
      </c>
      <c r="N40" s="121"/>
      <c r="O40" s="127" t="s">
        <v>30</v>
      </c>
      <c r="P40" s="119">
        <v>3</v>
      </c>
      <c r="Q40" s="120"/>
      <c r="R40" s="120"/>
      <c r="S40" s="120"/>
      <c r="T40" s="120"/>
      <c r="U40" s="120"/>
      <c r="V40" s="260"/>
      <c r="W40" s="119"/>
      <c r="X40" s="120"/>
      <c r="Y40" s="120"/>
      <c r="Z40" s="120"/>
      <c r="AA40" s="121"/>
      <c r="AB40" s="120"/>
      <c r="AC40" s="260"/>
      <c r="AD40" s="119"/>
      <c r="AE40" s="120"/>
      <c r="AF40" s="120"/>
      <c r="AG40" s="120"/>
      <c r="AH40" s="120"/>
      <c r="AI40" s="120"/>
      <c r="AJ40" s="260"/>
      <c r="AK40" s="123"/>
      <c r="AL40" s="27"/>
      <c r="AM40" s="28"/>
      <c r="AN40" s="28"/>
      <c r="AO40" s="28"/>
      <c r="AP40" s="28"/>
      <c r="AQ40" s="44"/>
      <c r="AR40" s="47"/>
      <c r="AS40" s="27"/>
      <c r="AT40" s="28"/>
      <c r="AU40" s="28"/>
      <c r="AV40" s="28"/>
      <c r="AW40" s="28"/>
      <c r="AX40" s="44"/>
      <c r="AY40" s="98"/>
    </row>
    <row r="41" spans="1:117" s="84" customFormat="1" ht="30.75" customHeight="1">
      <c r="A41" s="215">
        <v>12</v>
      </c>
      <c r="B41" s="171" t="s">
        <v>48</v>
      </c>
      <c r="C41" s="232">
        <f t="shared" si="31"/>
        <v>30</v>
      </c>
      <c r="D41" s="230">
        <f t="shared" si="32"/>
        <v>30</v>
      </c>
      <c r="E41" s="118">
        <f t="shared" si="22"/>
        <v>0</v>
      </c>
      <c r="F41" s="118">
        <f t="shared" si="23"/>
        <v>0</v>
      </c>
      <c r="G41" s="118">
        <f t="shared" si="24"/>
        <v>0</v>
      </c>
      <c r="H41" s="118">
        <f t="shared" si="25"/>
        <v>30</v>
      </c>
      <c r="I41" s="119">
        <f t="shared" si="26"/>
        <v>0</v>
      </c>
      <c r="J41" s="146"/>
      <c r="K41" s="147"/>
      <c r="L41" s="147"/>
      <c r="M41" s="147"/>
      <c r="N41" s="147"/>
      <c r="O41" s="148"/>
      <c r="P41" s="139"/>
      <c r="Q41" s="146"/>
      <c r="R41" s="147"/>
      <c r="S41" s="147"/>
      <c r="T41" s="147"/>
      <c r="U41" s="147"/>
      <c r="V41" s="216"/>
      <c r="W41" s="139"/>
      <c r="X41" s="146"/>
      <c r="Y41" s="147"/>
      <c r="Z41" s="147"/>
      <c r="AA41" s="147">
        <v>30</v>
      </c>
      <c r="AB41" s="147"/>
      <c r="AC41" s="216" t="s">
        <v>30</v>
      </c>
      <c r="AD41" s="139">
        <v>2</v>
      </c>
      <c r="AE41" s="106"/>
      <c r="AF41" s="106"/>
      <c r="AG41" s="106"/>
      <c r="AH41" s="106"/>
      <c r="AI41" s="106"/>
      <c r="AJ41" s="108"/>
      <c r="AK41" s="113"/>
      <c r="AL41" s="27"/>
      <c r="AM41" s="28"/>
      <c r="AN41" s="28"/>
      <c r="AO41" s="28"/>
      <c r="AP41" s="28"/>
      <c r="AQ41" s="44"/>
      <c r="AR41" s="47"/>
      <c r="AS41" s="27"/>
      <c r="AT41" s="28"/>
      <c r="AU41" s="28"/>
      <c r="AV41" s="28"/>
      <c r="AW41" s="28"/>
      <c r="AX41" s="29"/>
      <c r="AY41" s="98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</row>
    <row r="42" spans="1:117" s="84" customFormat="1" ht="30.75" customHeight="1">
      <c r="A42" s="247">
        <v>13</v>
      </c>
      <c r="B42" s="251" t="s">
        <v>50</v>
      </c>
      <c r="C42" s="244">
        <f t="shared" si="31"/>
        <v>20</v>
      </c>
      <c r="D42" s="230">
        <f t="shared" si="32"/>
        <v>20</v>
      </c>
      <c r="E42" s="231">
        <f t="shared" si="22"/>
        <v>0</v>
      </c>
      <c r="F42" s="231">
        <f t="shared" si="23"/>
        <v>0</v>
      </c>
      <c r="G42" s="231">
        <f t="shared" si="24"/>
        <v>0</v>
      </c>
      <c r="H42" s="231">
        <f t="shared" si="25"/>
        <v>20</v>
      </c>
      <c r="I42" s="252">
        <f t="shared" si="26"/>
        <v>0</v>
      </c>
      <c r="J42" s="253"/>
      <c r="K42" s="174"/>
      <c r="L42" s="174"/>
      <c r="M42" s="174">
        <v>20</v>
      </c>
      <c r="N42" s="174"/>
      <c r="O42" s="254" t="s">
        <v>30</v>
      </c>
      <c r="P42" s="255">
        <v>2</v>
      </c>
      <c r="Q42" s="253"/>
      <c r="R42" s="174"/>
      <c r="S42" s="174"/>
      <c r="T42" s="174"/>
      <c r="U42" s="174"/>
      <c r="V42" s="175"/>
      <c r="W42" s="166"/>
      <c r="X42" s="253"/>
      <c r="Y42" s="174"/>
      <c r="Z42" s="174"/>
      <c r="AA42" s="174"/>
      <c r="AB42" s="174"/>
      <c r="AC42" s="175"/>
      <c r="AD42" s="255"/>
      <c r="AE42" s="106"/>
      <c r="AF42" s="106"/>
      <c r="AG42" s="106"/>
      <c r="AH42" s="106"/>
      <c r="AI42" s="106"/>
      <c r="AJ42" s="108"/>
      <c r="AK42" s="113"/>
      <c r="AL42" s="27"/>
      <c r="AM42" s="28"/>
      <c r="AN42" s="28"/>
      <c r="AO42" s="28"/>
      <c r="AP42" s="28"/>
      <c r="AQ42" s="44"/>
      <c r="AR42" s="47"/>
      <c r="AS42" s="27"/>
      <c r="AT42" s="28"/>
      <c r="AU42" s="28"/>
      <c r="AV42" s="28"/>
      <c r="AW42" s="28"/>
      <c r="AX42" s="29"/>
      <c r="AY42" s="98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</row>
    <row r="43" spans="1:117" s="84" customFormat="1" ht="30.75" customHeight="1">
      <c r="A43" s="215">
        <v>14</v>
      </c>
      <c r="B43" s="171" t="s">
        <v>85</v>
      </c>
      <c r="C43" s="243">
        <f t="shared" si="31"/>
        <v>30</v>
      </c>
      <c r="D43" s="230">
        <f t="shared" si="32"/>
        <v>30</v>
      </c>
      <c r="E43" s="118">
        <f t="shared" si="22"/>
        <v>0</v>
      </c>
      <c r="F43" s="170">
        <f t="shared" si="23"/>
        <v>0</v>
      </c>
      <c r="G43" s="170">
        <f t="shared" si="24"/>
        <v>30</v>
      </c>
      <c r="H43" s="170">
        <f t="shared" si="25"/>
        <v>0</v>
      </c>
      <c r="I43" s="223">
        <f t="shared" si="26"/>
        <v>0</v>
      </c>
      <c r="J43" s="146"/>
      <c r="K43" s="147"/>
      <c r="L43" s="147"/>
      <c r="M43" s="147"/>
      <c r="N43" s="147"/>
      <c r="O43" s="148"/>
      <c r="P43" s="139"/>
      <c r="Q43" s="146"/>
      <c r="R43" s="147"/>
      <c r="S43" s="147">
        <v>30</v>
      </c>
      <c r="T43" s="147"/>
      <c r="U43" s="147"/>
      <c r="V43" s="148" t="s">
        <v>30</v>
      </c>
      <c r="W43" s="139">
        <v>3</v>
      </c>
      <c r="X43" s="146"/>
      <c r="Y43" s="147"/>
      <c r="Z43" s="147"/>
      <c r="AA43" s="147"/>
      <c r="AB43" s="147"/>
      <c r="AC43" s="216"/>
      <c r="AD43" s="139"/>
      <c r="AE43" s="140"/>
      <c r="AF43" s="147"/>
      <c r="AG43" s="147"/>
      <c r="AH43" s="147"/>
      <c r="AI43" s="147"/>
      <c r="AJ43" s="260"/>
      <c r="AK43" s="141"/>
      <c r="AL43" s="27"/>
      <c r="AM43" s="28"/>
      <c r="AN43" s="28"/>
      <c r="AO43" s="28"/>
      <c r="AP43" s="28"/>
      <c r="AQ43" s="44"/>
      <c r="AR43" s="47"/>
      <c r="AS43" s="27"/>
      <c r="AT43" s="28"/>
      <c r="AU43" s="28"/>
      <c r="AV43" s="28"/>
      <c r="AW43" s="28"/>
      <c r="AX43" s="29"/>
      <c r="AY43" s="98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</row>
    <row r="44" spans="1:117" s="84" customFormat="1" ht="30.75" customHeight="1" thickBot="1">
      <c r="A44" s="215">
        <v>15</v>
      </c>
      <c r="B44" s="238" t="s">
        <v>36</v>
      </c>
      <c r="C44" s="237">
        <f t="shared" si="31"/>
        <v>80</v>
      </c>
      <c r="D44" s="237">
        <f t="shared" si="32"/>
        <v>80</v>
      </c>
      <c r="E44" s="130">
        <f t="shared" si="22"/>
        <v>0</v>
      </c>
      <c r="F44" s="130">
        <f t="shared" si="23"/>
        <v>0</v>
      </c>
      <c r="G44" s="130">
        <f t="shared" si="24"/>
        <v>80</v>
      </c>
      <c r="H44" s="130">
        <f t="shared" si="25"/>
        <v>0</v>
      </c>
      <c r="I44" s="239">
        <f t="shared" si="26"/>
        <v>0</v>
      </c>
      <c r="J44" s="132"/>
      <c r="K44" s="133"/>
      <c r="L44" s="133"/>
      <c r="M44" s="133"/>
      <c r="N44" s="133"/>
      <c r="O44" s="134"/>
      <c r="P44" s="131"/>
      <c r="Q44" s="132"/>
      <c r="R44" s="133"/>
      <c r="S44" s="133"/>
      <c r="T44" s="133"/>
      <c r="U44" s="133"/>
      <c r="V44" s="134"/>
      <c r="W44" s="131"/>
      <c r="X44" s="132"/>
      <c r="Y44" s="133"/>
      <c r="Z44" s="240">
        <v>40</v>
      </c>
      <c r="AA44" s="133"/>
      <c r="AB44" s="133"/>
      <c r="AC44" s="217" t="s">
        <v>30</v>
      </c>
      <c r="AD44" s="131">
        <v>4</v>
      </c>
      <c r="AE44" s="144"/>
      <c r="AF44" s="133"/>
      <c r="AG44" s="240">
        <v>40</v>
      </c>
      <c r="AH44" s="133"/>
      <c r="AI44" s="133"/>
      <c r="AJ44" s="217" t="s">
        <v>30</v>
      </c>
      <c r="AK44" s="142">
        <v>4</v>
      </c>
      <c r="AL44" s="27"/>
      <c r="AM44" s="28"/>
      <c r="AN44" s="28"/>
      <c r="AO44" s="28"/>
      <c r="AP44" s="28"/>
      <c r="AQ44" s="44"/>
      <c r="AR44" s="47"/>
      <c r="AS44" s="27"/>
      <c r="AT44" s="28"/>
      <c r="AU44" s="28"/>
      <c r="AV44" s="28"/>
      <c r="AW44" s="28"/>
      <c r="AX44" s="29"/>
      <c r="AY44" s="98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</row>
    <row r="45" spans="1:117" s="2" customFormat="1" ht="12" customHeight="1" thickBot="1">
      <c r="A45" s="97"/>
      <c r="B45" s="81"/>
      <c r="C45" s="50"/>
      <c r="D45" s="233"/>
      <c r="E45" s="50"/>
      <c r="F45" s="50"/>
      <c r="G45" s="50"/>
      <c r="H45" s="50"/>
      <c r="I45" s="50"/>
      <c r="J45" s="45"/>
      <c r="K45" s="45"/>
      <c r="L45" s="45"/>
      <c r="M45" s="45"/>
      <c r="N45" s="45"/>
      <c r="O45" s="45"/>
      <c r="P45" s="50"/>
      <c r="Q45" s="37"/>
      <c r="R45" s="37"/>
      <c r="S45" s="37"/>
      <c r="T45" s="37"/>
      <c r="U45" s="37"/>
      <c r="V45" s="37"/>
      <c r="W45" s="50"/>
      <c r="X45" s="37"/>
      <c r="Y45" s="37"/>
      <c r="Z45" s="37"/>
      <c r="AA45" s="37"/>
      <c r="AB45" s="37"/>
      <c r="AC45" s="37"/>
      <c r="AD45" s="224"/>
      <c r="AE45" s="37"/>
      <c r="AF45" s="37"/>
      <c r="AG45" s="37"/>
      <c r="AH45" s="37"/>
      <c r="AI45" s="37"/>
      <c r="AJ45" s="37"/>
      <c r="AK45" s="50"/>
      <c r="AL45" s="37"/>
      <c r="AM45" s="37"/>
      <c r="AN45" s="37"/>
      <c r="AO45" s="37"/>
      <c r="AP45" s="37"/>
      <c r="AQ45" s="37"/>
      <c r="AR45" s="50"/>
      <c r="AS45" s="37"/>
      <c r="AT45" s="37"/>
      <c r="AU45" s="37"/>
      <c r="AV45" s="37"/>
      <c r="AW45" s="37"/>
      <c r="AX45" s="37"/>
      <c r="AY45" s="50"/>
    </row>
    <row r="46" spans="1:117" s="2" customFormat="1" ht="23.25" thickBot="1">
      <c r="A46" s="78" t="s">
        <v>56</v>
      </c>
      <c r="B46" s="80" t="s">
        <v>23</v>
      </c>
      <c r="C46" s="155">
        <v>360</v>
      </c>
      <c r="D46" s="49"/>
      <c r="E46" s="49"/>
      <c r="F46" s="49"/>
      <c r="G46" s="49"/>
      <c r="H46" s="49"/>
      <c r="I46" s="73">
        <v>360</v>
      </c>
      <c r="J46" s="320"/>
      <c r="K46" s="321"/>
      <c r="L46" s="321"/>
      <c r="M46" s="321"/>
      <c r="N46" s="321"/>
      <c r="O46" s="321"/>
      <c r="P46" s="322"/>
      <c r="Q46" s="320">
        <v>200</v>
      </c>
      <c r="R46" s="321"/>
      <c r="S46" s="321"/>
      <c r="T46" s="321"/>
      <c r="U46" s="323"/>
      <c r="V46" s="152" t="s">
        <v>30</v>
      </c>
      <c r="W46" s="143">
        <v>8</v>
      </c>
      <c r="X46" s="320"/>
      <c r="Y46" s="321"/>
      <c r="Z46" s="321"/>
      <c r="AA46" s="321"/>
      <c r="AB46" s="323"/>
      <c r="AC46" s="152"/>
      <c r="AD46" s="143"/>
      <c r="AE46" s="320">
        <v>160</v>
      </c>
      <c r="AF46" s="321"/>
      <c r="AG46" s="321"/>
      <c r="AH46" s="321"/>
      <c r="AI46" s="323"/>
      <c r="AJ46" s="152" t="s">
        <v>30</v>
      </c>
      <c r="AK46" s="143">
        <v>7</v>
      </c>
      <c r="AL46" s="324"/>
      <c r="AM46" s="325"/>
      <c r="AN46" s="325"/>
      <c r="AO46" s="325"/>
      <c r="AP46" s="325"/>
      <c r="AQ46" s="325"/>
      <c r="AR46" s="326"/>
      <c r="AS46" s="324"/>
      <c r="AT46" s="325"/>
      <c r="AU46" s="325"/>
      <c r="AV46" s="325"/>
      <c r="AW46" s="331"/>
      <c r="AX46" s="95"/>
      <c r="AY46" s="96"/>
    </row>
    <row r="47" spans="1:117" s="2" customFormat="1" ht="12" customHeight="1" thickBot="1">
      <c r="A47" s="97"/>
      <c r="B47" s="81"/>
      <c r="C47" s="50"/>
      <c r="D47" s="233"/>
      <c r="E47" s="50"/>
      <c r="F47" s="50"/>
      <c r="G47" s="50"/>
      <c r="H47" s="50"/>
      <c r="I47" s="50"/>
      <c r="J47" s="45"/>
      <c r="K47" s="45"/>
      <c r="L47" s="45"/>
      <c r="M47" s="45"/>
      <c r="N47" s="45"/>
      <c r="O47" s="45"/>
      <c r="P47" s="50"/>
      <c r="Q47" s="37"/>
      <c r="R47" s="37"/>
      <c r="S47" s="37"/>
      <c r="T47" s="37"/>
      <c r="U47" s="37"/>
      <c r="V47" s="37"/>
      <c r="W47" s="50"/>
      <c r="X47" s="37"/>
      <c r="Y47" s="37"/>
      <c r="Z47" s="37"/>
      <c r="AA47" s="37"/>
      <c r="AB47" s="37"/>
      <c r="AC47" s="37"/>
      <c r="AD47" s="224"/>
      <c r="AE47" s="37"/>
      <c r="AF47" s="37"/>
      <c r="AG47" s="37"/>
      <c r="AH47" s="37"/>
      <c r="AI47" s="37"/>
      <c r="AJ47" s="37"/>
      <c r="AK47" s="50"/>
      <c r="AL47" s="37"/>
      <c r="AM47" s="37"/>
      <c r="AN47" s="37"/>
      <c r="AO47" s="37"/>
      <c r="AP47" s="37"/>
      <c r="AQ47" s="37"/>
      <c r="AR47" s="50"/>
      <c r="AS47" s="37"/>
      <c r="AT47" s="37"/>
      <c r="AU47" s="37"/>
      <c r="AV47" s="37"/>
      <c r="AW47" s="37"/>
      <c r="AX47" s="37"/>
      <c r="AY47" s="50"/>
    </row>
    <row r="48" spans="1:117" s="2" customFormat="1" ht="23.25" thickBot="1">
      <c r="A48" s="78" t="s">
        <v>70</v>
      </c>
      <c r="B48" s="80" t="s">
        <v>76</v>
      </c>
      <c r="C48" s="155"/>
      <c r="D48" s="49"/>
      <c r="E48" s="49"/>
      <c r="F48" s="49"/>
      <c r="G48" s="49"/>
      <c r="H48" s="49"/>
      <c r="I48" s="73"/>
      <c r="J48" s="320"/>
      <c r="K48" s="321"/>
      <c r="L48" s="321"/>
      <c r="M48" s="321"/>
      <c r="N48" s="321"/>
      <c r="O48" s="321"/>
      <c r="P48" s="322"/>
      <c r="Q48" s="320"/>
      <c r="R48" s="321"/>
      <c r="S48" s="321"/>
      <c r="T48" s="321"/>
      <c r="U48" s="321"/>
      <c r="V48" s="263"/>
      <c r="W48" s="264"/>
      <c r="X48" s="320"/>
      <c r="Y48" s="321"/>
      <c r="Z48" s="321"/>
      <c r="AA48" s="321"/>
      <c r="AB48" s="321"/>
      <c r="AC48" s="152" t="s">
        <v>84</v>
      </c>
      <c r="AD48" s="143">
        <v>7</v>
      </c>
      <c r="AE48" s="320"/>
      <c r="AF48" s="321"/>
      <c r="AG48" s="321"/>
      <c r="AH48" s="321"/>
      <c r="AI48" s="321"/>
      <c r="AJ48" s="152" t="s">
        <v>84</v>
      </c>
      <c r="AK48" s="143">
        <v>8</v>
      </c>
      <c r="AL48" s="324"/>
      <c r="AM48" s="325"/>
      <c r="AN48" s="325"/>
      <c r="AO48" s="325"/>
      <c r="AP48" s="325"/>
      <c r="AQ48" s="325"/>
      <c r="AR48" s="326"/>
      <c r="AS48" s="324"/>
      <c r="AT48" s="325"/>
      <c r="AU48" s="325"/>
      <c r="AV48" s="325"/>
      <c r="AW48" s="331"/>
      <c r="AX48" s="95"/>
      <c r="AY48" s="96"/>
    </row>
    <row r="49" spans="1:51" s="2" customFormat="1" ht="12" customHeight="1" thickBot="1">
      <c r="A49" s="295"/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315"/>
      <c r="U49" s="315"/>
      <c r="V49" s="315"/>
      <c r="W49" s="315"/>
      <c r="X49" s="315"/>
      <c r="Y49" s="315"/>
      <c r="Z49" s="315"/>
      <c r="AA49" s="315"/>
      <c r="AB49" s="315"/>
      <c r="AC49" s="315"/>
      <c r="AD49" s="315"/>
      <c r="AE49" s="315"/>
      <c r="AF49" s="315"/>
      <c r="AG49" s="315"/>
      <c r="AH49" s="315"/>
      <c r="AI49" s="315"/>
      <c r="AJ49" s="315"/>
      <c r="AK49" s="315"/>
      <c r="AL49" s="315"/>
      <c r="AM49" s="315"/>
      <c r="AN49" s="315"/>
      <c r="AO49" s="315"/>
      <c r="AP49" s="315"/>
      <c r="AQ49" s="315"/>
      <c r="AR49" s="315"/>
      <c r="AS49" s="315"/>
      <c r="AT49" s="315"/>
      <c r="AU49" s="315"/>
      <c r="AV49" s="315"/>
      <c r="AW49" s="315"/>
      <c r="AX49" s="315"/>
      <c r="AY49" s="315"/>
    </row>
    <row r="50" spans="1:51" s="266" customFormat="1" ht="36" customHeight="1" thickBot="1">
      <c r="A50" s="291"/>
      <c r="B50" s="296"/>
      <c r="C50" s="328"/>
      <c r="D50" s="328"/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  <c r="T50" s="329"/>
      <c r="U50" s="329"/>
      <c r="V50" s="329"/>
      <c r="W50" s="329"/>
      <c r="X50" s="291"/>
      <c r="Y50" s="291"/>
      <c r="Z50" s="291"/>
      <c r="AA50" s="291"/>
      <c r="AB50" s="291"/>
      <c r="AC50" s="291"/>
      <c r="AD50" s="291"/>
      <c r="AE50" s="359"/>
      <c r="AF50" s="329"/>
      <c r="AG50" s="329"/>
      <c r="AH50" s="329"/>
      <c r="AI50" s="329"/>
      <c r="AJ50" s="329"/>
      <c r="AK50" s="329"/>
      <c r="AL50" s="329"/>
      <c r="AM50" s="329"/>
      <c r="AN50" s="329"/>
      <c r="AO50" s="329"/>
      <c r="AP50" s="329"/>
      <c r="AQ50" s="329"/>
      <c r="AR50" s="329"/>
      <c r="AS50" s="297"/>
      <c r="AT50" s="297"/>
      <c r="AU50" s="297"/>
      <c r="AV50" s="297"/>
      <c r="AW50" s="297"/>
      <c r="AX50" s="297"/>
      <c r="AY50" s="297"/>
    </row>
    <row r="51" spans="1:51" s="14" customFormat="1" ht="21" thickBot="1">
      <c r="A51" s="69"/>
      <c r="B51" s="265"/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10"/>
      <c r="Y51" s="310"/>
      <c r="Z51" s="310"/>
      <c r="AA51" s="310"/>
      <c r="AB51" s="310"/>
      <c r="AC51" s="310"/>
      <c r="AD51" s="310"/>
      <c r="AE51" s="330"/>
      <c r="AF51" s="330"/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  <c r="AS51" s="310"/>
      <c r="AT51" s="310"/>
      <c r="AU51" s="310"/>
      <c r="AV51" s="310"/>
      <c r="AW51" s="310"/>
      <c r="AX51" s="310"/>
      <c r="AY51" s="310"/>
    </row>
    <row r="52" spans="1:51" s="13" customFormat="1" ht="20.25">
      <c r="A52" s="374"/>
      <c r="B52" s="70"/>
      <c r="C52" s="369"/>
      <c r="D52" s="370"/>
      <c r="E52" s="370"/>
      <c r="F52" s="370"/>
      <c r="G52" s="370"/>
      <c r="H52" s="370"/>
      <c r="I52" s="370"/>
      <c r="J52" s="361"/>
      <c r="K52" s="362"/>
      <c r="L52" s="362"/>
      <c r="M52" s="362"/>
      <c r="N52" s="362"/>
      <c r="O52" s="362"/>
      <c r="P52" s="371"/>
      <c r="Q52" s="361"/>
      <c r="R52" s="362"/>
      <c r="S52" s="362"/>
      <c r="T52" s="362"/>
      <c r="U52" s="362"/>
      <c r="V52" s="362"/>
      <c r="W52" s="371"/>
      <c r="X52" s="361"/>
      <c r="Y52" s="362"/>
      <c r="Z52" s="362"/>
      <c r="AA52" s="362"/>
      <c r="AB52" s="362"/>
      <c r="AC52" s="362"/>
      <c r="AD52" s="371"/>
      <c r="AE52" s="361"/>
      <c r="AF52" s="362"/>
      <c r="AG52" s="362"/>
      <c r="AH52" s="362"/>
      <c r="AI52" s="362"/>
      <c r="AJ52" s="362"/>
      <c r="AK52" s="363"/>
      <c r="AL52" s="68"/>
      <c r="AM52" s="68"/>
      <c r="AN52" s="68"/>
      <c r="AO52" s="68"/>
      <c r="AP52" s="68"/>
      <c r="AQ52" s="68"/>
      <c r="AR52" s="68"/>
      <c r="AS52" s="87"/>
      <c r="AT52" s="68"/>
      <c r="AU52" s="68"/>
      <c r="AV52" s="68"/>
      <c r="AW52" s="68"/>
      <c r="AX52" s="68"/>
      <c r="AY52" s="88"/>
    </row>
    <row r="53" spans="1:51" s="13" customFormat="1" ht="20.25">
      <c r="A53" s="374"/>
      <c r="B53" s="267" t="s">
        <v>71</v>
      </c>
      <c r="C53" s="241">
        <f>SUM(C10+C18+C29)</f>
        <v>1190</v>
      </c>
      <c r="D53" s="241">
        <f t="shared" ref="D53:AY53" si="34">SUM(D10+D18+D29)</f>
        <v>1190</v>
      </c>
      <c r="E53" s="241">
        <f t="shared" si="34"/>
        <v>415</v>
      </c>
      <c r="F53" s="241">
        <f t="shared" si="34"/>
        <v>0</v>
      </c>
      <c r="G53" s="241">
        <f t="shared" si="34"/>
        <v>110</v>
      </c>
      <c r="H53" s="241">
        <f t="shared" si="34"/>
        <v>665</v>
      </c>
      <c r="I53" s="241">
        <f t="shared" si="34"/>
        <v>0</v>
      </c>
      <c r="J53" s="241">
        <f t="shared" si="34"/>
        <v>115</v>
      </c>
      <c r="K53" s="241">
        <f t="shared" si="34"/>
        <v>0</v>
      </c>
      <c r="L53" s="241">
        <f t="shared" si="34"/>
        <v>0</v>
      </c>
      <c r="M53" s="241">
        <f t="shared" si="34"/>
        <v>265</v>
      </c>
      <c r="N53" s="241">
        <f t="shared" si="34"/>
        <v>0</v>
      </c>
      <c r="O53" s="241">
        <f t="shared" si="34"/>
        <v>2</v>
      </c>
      <c r="P53" s="241">
        <f t="shared" si="34"/>
        <v>30</v>
      </c>
      <c r="Q53" s="241">
        <f t="shared" si="34"/>
        <v>120</v>
      </c>
      <c r="R53" s="241">
        <f t="shared" si="34"/>
        <v>0</v>
      </c>
      <c r="S53" s="241">
        <f t="shared" si="34"/>
        <v>30</v>
      </c>
      <c r="T53" s="241">
        <f t="shared" si="34"/>
        <v>170</v>
      </c>
      <c r="U53" s="241">
        <f t="shared" si="34"/>
        <v>0</v>
      </c>
      <c r="V53" s="241">
        <f t="shared" si="34"/>
        <v>3</v>
      </c>
      <c r="W53" s="241">
        <f t="shared" si="34"/>
        <v>22</v>
      </c>
      <c r="X53" s="241">
        <f t="shared" si="34"/>
        <v>90</v>
      </c>
      <c r="Y53" s="241">
        <f t="shared" si="34"/>
        <v>0</v>
      </c>
      <c r="Z53" s="241">
        <f t="shared" si="34"/>
        <v>40</v>
      </c>
      <c r="AA53" s="241">
        <f t="shared" si="34"/>
        <v>170</v>
      </c>
      <c r="AB53" s="241">
        <f t="shared" si="34"/>
        <v>0</v>
      </c>
      <c r="AC53" s="241">
        <f t="shared" si="34"/>
        <v>3</v>
      </c>
      <c r="AD53" s="241">
        <f t="shared" si="34"/>
        <v>23</v>
      </c>
      <c r="AE53" s="241">
        <f t="shared" si="34"/>
        <v>90</v>
      </c>
      <c r="AF53" s="241">
        <f t="shared" si="34"/>
        <v>0</v>
      </c>
      <c r="AG53" s="241">
        <f t="shared" si="34"/>
        <v>40</v>
      </c>
      <c r="AH53" s="241">
        <f t="shared" si="34"/>
        <v>60</v>
      </c>
      <c r="AI53" s="241">
        <f t="shared" si="34"/>
        <v>0</v>
      </c>
      <c r="AJ53" s="241">
        <f t="shared" si="34"/>
        <v>3</v>
      </c>
      <c r="AK53" s="241">
        <f>SUM(AK10+AK18+AK29)</f>
        <v>15</v>
      </c>
      <c r="AL53" s="241">
        <f t="shared" si="34"/>
        <v>0</v>
      </c>
      <c r="AM53" s="241">
        <f t="shared" si="34"/>
        <v>0</v>
      </c>
      <c r="AN53" s="241">
        <f t="shared" si="34"/>
        <v>0</v>
      </c>
      <c r="AO53" s="241">
        <f t="shared" si="34"/>
        <v>0</v>
      </c>
      <c r="AP53" s="241">
        <f t="shared" si="34"/>
        <v>0</v>
      </c>
      <c r="AQ53" s="241">
        <f t="shared" si="34"/>
        <v>0</v>
      </c>
      <c r="AR53" s="241">
        <f t="shared" si="34"/>
        <v>0</v>
      </c>
      <c r="AS53" s="241">
        <f t="shared" si="34"/>
        <v>0</v>
      </c>
      <c r="AT53" s="241">
        <f t="shared" si="34"/>
        <v>0</v>
      </c>
      <c r="AU53" s="241">
        <f t="shared" si="34"/>
        <v>0</v>
      </c>
      <c r="AV53" s="241">
        <f t="shared" si="34"/>
        <v>0</v>
      </c>
      <c r="AW53" s="241">
        <f t="shared" si="34"/>
        <v>0</v>
      </c>
      <c r="AX53" s="241">
        <f t="shared" si="34"/>
        <v>0</v>
      </c>
      <c r="AY53" s="241">
        <f t="shared" si="34"/>
        <v>0</v>
      </c>
    </row>
    <row r="54" spans="1:51" s="13" customFormat="1" ht="19.5" customHeight="1" thickBot="1">
      <c r="A54" s="374"/>
      <c r="B54" s="267" t="s">
        <v>59</v>
      </c>
      <c r="C54" s="305"/>
      <c r="D54" s="305"/>
      <c r="E54" s="305"/>
      <c r="F54" s="305"/>
      <c r="G54" s="305"/>
      <c r="H54" s="305"/>
      <c r="I54" s="305"/>
      <c r="J54" s="306">
        <f>J53+K53+L53+M53+N53</f>
        <v>380</v>
      </c>
      <c r="K54" s="306"/>
      <c r="L54" s="306"/>
      <c r="M54" s="306"/>
      <c r="N54" s="306"/>
      <c r="O54" s="306"/>
      <c r="P54" s="307"/>
      <c r="Q54" s="305">
        <f>Q53+R53+S53+T53+U53</f>
        <v>320</v>
      </c>
      <c r="R54" s="305"/>
      <c r="S54" s="305"/>
      <c r="T54" s="305"/>
      <c r="U54" s="305"/>
      <c r="V54" s="305"/>
      <c r="W54" s="308"/>
      <c r="X54" s="305">
        <f>X53+Y53+Z53+AA53+AB53</f>
        <v>300</v>
      </c>
      <c r="Y54" s="305"/>
      <c r="Z54" s="305"/>
      <c r="AA54" s="305"/>
      <c r="AB54" s="305"/>
      <c r="AC54" s="305"/>
      <c r="AD54" s="308"/>
      <c r="AE54" s="305">
        <f>AE53+AF53+AG53+AH53+AI53</f>
        <v>190</v>
      </c>
      <c r="AF54" s="305"/>
      <c r="AG54" s="305"/>
      <c r="AH54" s="305"/>
      <c r="AI54" s="305"/>
      <c r="AJ54" s="305"/>
      <c r="AK54" s="309"/>
      <c r="AL54" s="303">
        <f>AL53+AM53+AN53+AO53+AP53</f>
        <v>0</v>
      </c>
      <c r="AM54" s="303"/>
      <c r="AN54" s="303"/>
      <c r="AO54" s="303"/>
      <c r="AP54" s="303"/>
      <c r="AQ54" s="303"/>
      <c r="AR54" s="360"/>
      <c r="AS54" s="302">
        <f>AS53+AT53+AU53+AV53+AW53</f>
        <v>0</v>
      </c>
      <c r="AT54" s="303"/>
      <c r="AU54" s="303"/>
      <c r="AV54" s="303"/>
      <c r="AW54" s="303"/>
      <c r="AX54" s="303"/>
      <c r="AY54" s="304"/>
    </row>
    <row r="55" spans="1:51" s="13" customFormat="1" ht="19.5" customHeight="1" thickBot="1">
      <c r="A55" s="90"/>
      <c r="B55" s="268" t="s">
        <v>58</v>
      </c>
      <c r="C55" s="305"/>
      <c r="D55" s="305"/>
      <c r="E55" s="305"/>
      <c r="F55" s="305"/>
      <c r="G55" s="305"/>
      <c r="H55" s="305"/>
      <c r="I55" s="305"/>
      <c r="J55" s="306">
        <f>J53+K53+L53+M53+N53</f>
        <v>380</v>
      </c>
      <c r="K55" s="306"/>
      <c r="L55" s="306"/>
      <c r="M55" s="306"/>
      <c r="N55" s="306"/>
      <c r="O55" s="306"/>
      <c r="P55" s="307"/>
      <c r="Q55" s="305">
        <f>Q53+R53+S53+T53+U53</f>
        <v>320</v>
      </c>
      <c r="R55" s="305"/>
      <c r="S55" s="305"/>
      <c r="T55" s="305"/>
      <c r="U55" s="305"/>
      <c r="V55" s="305"/>
      <c r="W55" s="308"/>
      <c r="X55" s="305">
        <f>X53+Y53+Z53+AA53+AB53</f>
        <v>300</v>
      </c>
      <c r="Y55" s="305"/>
      <c r="Z55" s="305"/>
      <c r="AA55" s="305"/>
      <c r="AB55" s="305"/>
      <c r="AC55" s="305"/>
      <c r="AD55" s="308"/>
      <c r="AE55" s="305">
        <f>AE53+AF53+AG53+AH53+AI53</f>
        <v>190</v>
      </c>
      <c r="AF55" s="305"/>
      <c r="AG55" s="305"/>
      <c r="AH55" s="305"/>
      <c r="AI55" s="305"/>
      <c r="AJ55" s="305"/>
      <c r="AK55" s="309"/>
      <c r="AL55" s="303">
        <f>AL53+AM53+AN53+AO53+AP53</f>
        <v>0</v>
      </c>
      <c r="AM55" s="303"/>
      <c r="AN55" s="303"/>
      <c r="AO55" s="303"/>
      <c r="AP55" s="303"/>
      <c r="AQ55" s="303"/>
      <c r="AR55" s="360"/>
      <c r="AS55" s="302">
        <f>AS53+AT53+AU53+AV53+AW53</f>
        <v>0</v>
      </c>
      <c r="AT55" s="303"/>
      <c r="AU55" s="303"/>
      <c r="AV55" s="303"/>
      <c r="AW55" s="303"/>
      <c r="AX55" s="303"/>
      <c r="AY55" s="304"/>
    </row>
    <row r="56" spans="1:51" s="13" customFormat="1" ht="21" thickBot="1">
      <c r="A56" s="90"/>
      <c r="B56" s="269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</row>
    <row r="57" spans="1:51" s="13" customFormat="1" ht="21" thickBot="1">
      <c r="A57" s="90"/>
      <c r="B57" s="92" t="s">
        <v>35</v>
      </c>
      <c r="C57" s="93"/>
      <c r="D57" s="93"/>
      <c r="E57" s="93"/>
      <c r="F57" s="93">
        <f>SUM(M57,T57,AA57,AH57)</f>
        <v>120</v>
      </c>
      <c r="G57" s="93"/>
      <c r="H57" s="93"/>
      <c r="I57" s="156"/>
      <c r="J57" s="93"/>
      <c r="K57" s="93"/>
      <c r="L57" s="93"/>
      <c r="M57" s="93">
        <f>SUM(P48,P46,P29,P18,P10)</f>
        <v>30</v>
      </c>
      <c r="N57" s="93"/>
      <c r="O57" s="93"/>
      <c r="P57" s="156"/>
      <c r="Q57" s="93"/>
      <c r="R57" s="93"/>
      <c r="S57" s="93"/>
      <c r="T57" s="93">
        <f>SUM(W48,W46,W29,W18,W10)</f>
        <v>30</v>
      </c>
      <c r="U57" s="93"/>
      <c r="V57" s="93"/>
      <c r="W57" s="156"/>
      <c r="X57" s="93"/>
      <c r="Y57" s="93"/>
      <c r="Z57" s="93"/>
      <c r="AA57" s="93">
        <f>SUM(AD48,AD46,AD29,AD18,AD10)</f>
        <v>30</v>
      </c>
      <c r="AB57" s="93"/>
      <c r="AC57" s="93"/>
      <c r="AD57" s="156"/>
      <c r="AE57" s="93"/>
      <c r="AF57" s="93"/>
      <c r="AG57" s="93"/>
      <c r="AH57" s="93">
        <f>SUM(AK48,AK46,AK29,AK18,AK10)</f>
        <v>30</v>
      </c>
      <c r="AI57" s="93"/>
      <c r="AJ57" s="93"/>
      <c r="AK57" s="94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</row>
    <row r="58" spans="1:51" s="2" customFormat="1" ht="20.25">
      <c r="A58" s="15"/>
      <c r="B58" s="150" t="s">
        <v>34</v>
      </c>
      <c r="C58" s="16"/>
      <c r="D58" s="1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58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16"/>
      <c r="AM58" s="1"/>
      <c r="AN58" s="1"/>
      <c r="AO58" s="357"/>
      <c r="AP58" s="312"/>
      <c r="AQ58" s="312"/>
      <c r="AR58" s="312"/>
      <c r="AS58" s="312"/>
      <c r="AT58" s="312"/>
      <c r="AU58" s="312"/>
      <c r="AV58" s="312"/>
      <c r="AW58" s="312"/>
      <c r="AX58" s="312"/>
      <c r="AY58" s="312"/>
    </row>
    <row r="59" spans="1:51" s="4" customFormat="1" ht="20.25">
      <c r="A59" s="17"/>
      <c r="B59" s="97" t="s">
        <v>24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O59" s="313"/>
      <c r="AP59" s="313"/>
      <c r="AQ59" s="313"/>
      <c r="AR59" s="313"/>
      <c r="AS59" s="313"/>
      <c r="AT59" s="313"/>
      <c r="AU59" s="313"/>
      <c r="AV59" s="313"/>
      <c r="AW59" s="313"/>
      <c r="AX59" s="313"/>
      <c r="AY59" s="313"/>
    </row>
    <row r="60" spans="1:51" s="4" customFormat="1" ht="25.5">
      <c r="A60" s="3"/>
      <c r="B60" s="97" t="s">
        <v>25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99"/>
      <c r="S60" s="99"/>
      <c r="T60" s="99"/>
      <c r="U60" s="99"/>
      <c r="V60" s="99"/>
    </row>
    <row r="61" spans="1:51" s="4" customFormat="1" ht="25.5">
      <c r="A61" s="3"/>
      <c r="B61" s="270" t="s">
        <v>26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99"/>
      <c r="S61" s="99"/>
      <c r="T61" s="99"/>
      <c r="U61" s="99"/>
      <c r="V61" s="99"/>
      <c r="AK61" s="5"/>
      <c r="AL61" s="5"/>
      <c r="AM61" s="5"/>
      <c r="AN61" s="5"/>
      <c r="AO61" s="5"/>
      <c r="AP61" s="5"/>
      <c r="AQ61" s="5"/>
    </row>
    <row r="62" spans="1:51" s="4" customFormat="1" ht="20.25">
      <c r="A62" s="3"/>
      <c r="B62" s="270" t="s">
        <v>38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AK62" s="19"/>
      <c r="AL62" s="19"/>
      <c r="AM62" s="19"/>
      <c r="AN62" s="19"/>
      <c r="AO62" s="19"/>
      <c r="AP62" s="19"/>
      <c r="AQ62" s="19"/>
      <c r="AR62" s="19"/>
    </row>
    <row r="63" spans="1:51" s="4" customFormat="1" ht="24" customHeight="1">
      <c r="A63" s="3"/>
      <c r="B63" s="271" t="s">
        <v>27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X63" s="117"/>
      <c r="Y63" s="117"/>
      <c r="Z63" s="117"/>
      <c r="AA63" s="117"/>
      <c r="AB63" s="117"/>
      <c r="AJ63" s="20"/>
      <c r="AK63" s="19"/>
      <c r="AL63" s="356" t="s">
        <v>28</v>
      </c>
      <c r="AM63" s="356"/>
      <c r="AN63" s="356"/>
      <c r="AO63" s="356"/>
      <c r="AP63" s="356"/>
      <c r="AQ63" s="19"/>
      <c r="AR63" s="19"/>
      <c r="AS63" s="20"/>
    </row>
    <row r="64" spans="1:51" s="4" customFormat="1" ht="24" customHeight="1">
      <c r="A64" s="3"/>
      <c r="B64" s="271" t="s">
        <v>60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X64" s="117"/>
      <c r="Y64" s="117"/>
      <c r="Z64" s="117"/>
      <c r="AA64" s="117"/>
      <c r="AB64" s="117"/>
      <c r="AJ64" s="20"/>
      <c r="AK64" s="19"/>
      <c r="AL64" s="356" t="s">
        <v>28</v>
      </c>
      <c r="AM64" s="356"/>
      <c r="AN64" s="356"/>
      <c r="AO64" s="356"/>
      <c r="AP64" s="356"/>
      <c r="AQ64" s="19"/>
      <c r="AR64" s="19"/>
      <c r="AS64" s="20"/>
    </row>
    <row r="65" spans="1:17" s="4" customFormat="1" ht="20.25">
      <c r="A65" s="17"/>
      <c r="B65" s="271" t="s">
        <v>43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s="4" customFormat="1" ht="20.25">
      <c r="A66" s="17"/>
      <c r="B66" s="271" t="s">
        <v>54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s="4" customFormat="1" ht="23.25">
      <c r="A67" s="17"/>
      <c r="B67" s="364" t="s">
        <v>77</v>
      </c>
      <c r="C67" s="364"/>
      <c r="D67" s="364"/>
      <c r="E67" s="364"/>
      <c r="F67" s="364"/>
      <c r="G67" s="364"/>
      <c r="H67" s="364"/>
      <c r="I67" s="364"/>
      <c r="J67" s="364"/>
      <c r="K67" s="164"/>
      <c r="L67" s="186"/>
      <c r="M67" s="164"/>
      <c r="N67" s="164"/>
      <c r="O67" s="164"/>
      <c r="P67" s="164"/>
    </row>
    <row r="68" spans="1:17" s="4" customFormat="1" ht="19.5">
      <c r="A68" s="21"/>
      <c r="B68" s="7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7" s="4" customFormat="1" ht="19.5">
      <c r="A69" s="17"/>
      <c r="B69" s="74"/>
      <c r="C69" s="3"/>
      <c r="D69" s="3"/>
      <c r="E69" s="3"/>
      <c r="F69" s="3"/>
      <c r="G69" s="3"/>
      <c r="H69" s="3"/>
      <c r="I69" s="3"/>
      <c r="J69" s="18"/>
      <c r="K69" s="18"/>
      <c r="L69" s="18"/>
      <c r="M69" s="18"/>
      <c r="N69" s="18"/>
      <c r="O69" s="18"/>
    </row>
    <row r="70" spans="1:17" s="4" customFormat="1" ht="19.5">
      <c r="A70" s="17"/>
      <c r="B70" s="74"/>
      <c r="C70" s="3"/>
      <c r="D70" s="3"/>
      <c r="E70" s="3"/>
      <c r="F70" s="3"/>
      <c r="G70" s="3"/>
      <c r="H70" s="3"/>
      <c r="I70" s="3"/>
      <c r="J70" s="18"/>
      <c r="K70" s="18"/>
      <c r="L70" s="18"/>
      <c r="M70" s="18"/>
      <c r="N70" s="18"/>
      <c r="O70" s="18"/>
    </row>
    <row r="71" spans="1:17" s="4" customFormat="1">
      <c r="A71" s="17"/>
      <c r="B71" s="21"/>
      <c r="C71" s="3"/>
      <c r="D71" s="3"/>
      <c r="E71" s="3"/>
      <c r="F71" s="3"/>
      <c r="G71" s="3"/>
      <c r="H71" s="3"/>
      <c r="I71" s="3"/>
      <c r="J71" s="18"/>
      <c r="K71" s="18"/>
      <c r="L71" s="18"/>
      <c r="M71" s="18"/>
      <c r="N71" s="18"/>
      <c r="O71" s="18"/>
    </row>
    <row r="72" spans="1:17" s="4" customFormat="1" ht="166.5" customHeight="1">
      <c r="A72" s="372" t="s">
        <v>88</v>
      </c>
      <c r="B72" s="373"/>
      <c r="C72" s="373"/>
      <c r="D72" s="373"/>
      <c r="E72" s="3"/>
      <c r="F72" s="3"/>
      <c r="G72" s="3"/>
      <c r="H72" s="3"/>
      <c r="I72" s="3"/>
      <c r="J72" s="18"/>
      <c r="K72" s="18"/>
      <c r="L72" s="18"/>
      <c r="M72" s="18"/>
      <c r="N72" s="18"/>
      <c r="O72" s="18"/>
    </row>
    <row r="73" spans="1:17" s="4" customFormat="1">
      <c r="A73" s="17"/>
      <c r="B73" s="21"/>
      <c r="C73" s="3"/>
      <c r="D73" s="3"/>
      <c r="E73" s="3"/>
      <c r="F73" s="3"/>
      <c r="G73" s="3"/>
      <c r="H73" s="3"/>
      <c r="I73" s="3"/>
      <c r="J73" s="18"/>
      <c r="K73" s="18"/>
      <c r="L73" s="18"/>
      <c r="M73" s="18"/>
      <c r="N73" s="18"/>
      <c r="O73" s="18"/>
    </row>
    <row r="74" spans="1:17" s="4" customFormat="1">
      <c r="A74" s="17"/>
      <c r="B74" s="21"/>
      <c r="C74" s="3"/>
      <c r="D74" s="3"/>
      <c r="E74" s="3"/>
      <c r="F74" s="3"/>
      <c r="G74" s="3"/>
      <c r="H74" s="3"/>
      <c r="I74" s="3"/>
      <c r="J74" s="18"/>
      <c r="K74" s="18"/>
      <c r="L74" s="18"/>
      <c r="M74" s="18"/>
      <c r="N74" s="18"/>
      <c r="O74" s="18"/>
    </row>
    <row r="75" spans="1:17" s="4" customFormat="1">
      <c r="A75" s="17"/>
      <c r="B75" s="21"/>
      <c r="C75" s="3"/>
      <c r="D75" s="3"/>
      <c r="E75" s="3"/>
      <c r="F75" s="3"/>
      <c r="G75" s="3"/>
      <c r="H75" s="3"/>
      <c r="I75" s="3"/>
      <c r="J75" s="18"/>
      <c r="K75" s="18"/>
      <c r="L75" s="18"/>
      <c r="M75" s="18"/>
      <c r="N75" s="18"/>
      <c r="O75" s="18"/>
    </row>
    <row r="76" spans="1:17" s="4" customFormat="1">
      <c r="A76" s="17"/>
      <c r="B76" s="21"/>
      <c r="C76" s="3"/>
      <c r="D76" s="3"/>
      <c r="E76" s="3"/>
      <c r="F76" s="3"/>
      <c r="G76" s="3"/>
      <c r="H76" s="3"/>
      <c r="I76" s="3"/>
      <c r="J76" s="18"/>
      <c r="K76" s="18"/>
      <c r="L76" s="18"/>
      <c r="M76" s="18"/>
      <c r="N76" s="18"/>
      <c r="O76" s="18"/>
    </row>
    <row r="77" spans="1:17" s="4" customFormat="1">
      <c r="A77" s="17"/>
      <c r="B77" s="21"/>
      <c r="C77" s="3"/>
      <c r="D77" s="3"/>
      <c r="E77" s="3"/>
      <c r="F77" s="3"/>
      <c r="G77" s="3"/>
      <c r="H77" s="3"/>
      <c r="I77" s="3"/>
      <c r="J77" s="18"/>
      <c r="K77" s="18"/>
      <c r="L77" s="18"/>
      <c r="M77" s="18"/>
      <c r="N77" s="18"/>
      <c r="O77" s="18"/>
    </row>
    <row r="78" spans="1:17" s="4" customFormat="1">
      <c r="A78" s="17"/>
      <c r="B78" s="21"/>
      <c r="C78" s="3"/>
      <c r="D78" s="3"/>
      <c r="E78" s="3"/>
      <c r="F78" s="3"/>
      <c r="G78" s="3"/>
      <c r="H78" s="3"/>
      <c r="I78" s="3"/>
      <c r="J78" s="18"/>
      <c r="K78" s="18"/>
      <c r="L78" s="18"/>
      <c r="M78" s="18"/>
      <c r="N78" s="18"/>
      <c r="O78" s="18"/>
    </row>
    <row r="79" spans="1:17" s="4" customFormat="1">
      <c r="A79" s="17"/>
      <c r="B79" s="21"/>
      <c r="C79" s="3"/>
      <c r="D79" s="3"/>
      <c r="E79" s="3"/>
      <c r="F79" s="3"/>
      <c r="G79" s="3"/>
      <c r="H79" s="3"/>
      <c r="I79" s="3"/>
      <c r="J79" s="18"/>
      <c r="K79" s="18"/>
      <c r="L79" s="18"/>
      <c r="M79" s="18"/>
      <c r="N79" s="18"/>
      <c r="O79" s="18"/>
    </row>
    <row r="80" spans="1:17" s="4" customFormat="1">
      <c r="A80" s="17"/>
      <c r="B80" s="21"/>
      <c r="C80" s="3"/>
      <c r="D80" s="3"/>
      <c r="E80" s="3"/>
      <c r="F80" s="3"/>
      <c r="G80" s="3"/>
      <c r="H80" s="3"/>
      <c r="I80" s="3"/>
      <c r="J80" s="18"/>
      <c r="K80" s="18"/>
      <c r="L80" s="18"/>
      <c r="M80" s="18"/>
      <c r="N80" s="18"/>
      <c r="O80" s="18"/>
    </row>
    <row r="81" spans="1:15" s="4" customFormat="1">
      <c r="A81" s="17"/>
      <c r="B81" s="21"/>
      <c r="C81" s="3"/>
      <c r="D81" s="3"/>
      <c r="E81" s="3"/>
      <c r="F81" s="3"/>
      <c r="G81" s="3"/>
      <c r="H81" s="3"/>
      <c r="I81" s="3"/>
      <c r="J81" s="18"/>
      <c r="K81" s="18"/>
      <c r="L81" s="18"/>
      <c r="M81" s="18"/>
      <c r="N81" s="18"/>
      <c r="O81" s="18"/>
    </row>
    <row r="82" spans="1:15" s="4" customFormat="1">
      <c r="A82" s="17"/>
      <c r="B82" s="21"/>
      <c r="C82" s="3"/>
      <c r="D82" s="3"/>
      <c r="E82" s="3"/>
      <c r="F82" s="3"/>
      <c r="G82" s="3"/>
      <c r="H82" s="3"/>
      <c r="I82" s="3"/>
      <c r="J82" s="18"/>
      <c r="K82" s="18"/>
      <c r="L82" s="18"/>
      <c r="M82" s="18"/>
      <c r="N82" s="18"/>
      <c r="O82" s="18"/>
    </row>
    <row r="83" spans="1:15" s="4" customFormat="1">
      <c r="A83" s="17"/>
      <c r="B83" s="21"/>
      <c r="C83" s="3"/>
      <c r="D83" s="3"/>
      <c r="E83" s="3"/>
      <c r="F83" s="3"/>
      <c r="G83" s="3"/>
      <c r="H83" s="3"/>
      <c r="I83" s="3"/>
      <c r="J83" s="18"/>
      <c r="K83" s="18"/>
      <c r="L83" s="18"/>
      <c r="M83" s="18"/>
      <c r="N83" s="18"/>
      <c r="O83" s="18"/>
    </row>
    <row r="84" spans="1:15" s="4" customFormat="1">
      <c r="A84" s="17"/>
      <c r="B84" s="21"/>
      <c r="C84" s="3"/>
      <c r="D84" s="3"/>
      <c r="E84" s="3"/>
      <c r="F84" s="3"/>
      <c r="G84" s="3"/>
      <c r="H84" s="3"/>
      <c r="I84" s="3"/>
      <c r="J84" s="18"/>
      <c r="K84" s="18"/>
      <c r="L84" s="18"/>
      <c r="M84" s="18"/>
      <c r="N84" s="18"/>
      <c r="O84" s="18"/>
    </row>
    <row r="85" spans="1:15" s="4" customFormat="1">
      <c r="A85" s="17"/>
      <c r="B85" s="21"/>
      <c r="C85" s="3"/>
      <c r="D85" s="3"/>
      <c r="E85" s="3"/>
      <c r="F85" s="3"/>
      <c r="G85" s="3"/>
      <c r="H85" s="3"/>
      <c r="I85" s="3"/>
      <c r="J85" s="18"/>
      <c r="K85" s="18"/>
      <c r="L85" s="18"/>
      <c r="M85" s="18"/>
      <c r="N85" s="18"/>
      <c r="O85" s="18"/>
    </row>
    <row r="86" spans="1:15" s="4" customFormat="1">
      <c r="A86" s="17"/>
      <c r="B86" s="21"/>
      <c r="C86" s="3"/>
      <c r="D86" s="3"/>
      <c r="E86" s="3"/>
      <c r="F86" s="3"/>
      <c r="G86" s="3"/>
      <c r="H86" s="3"/>
      <c r="I86" s="3"/>
      <c r="J86" s="18"/>
      <c r="K86" s="18"/>
      <c r="L86" s="18"/>
      <c r="M86" s="18"/>
      <c r="N86" s="18"/>
      <c r="O86" s="18"/>
    </row>
    <row r="87" spans="1:15" s="4" customFormat="1">
      <c r="A87" s="17"/>
      <c r="B87" s="21"/>
      <c r="C87" s="3"/>
      <c r="D87" s="3"/>
      <c r="E87" s="3"/>
      <c r="F87" s="3"/>
      <c r="G87" s="3"/>
      <c r="H87" s="3"/>
      <c r="I87" s="3"/>
      <c r="J87" s="18"/>
      <c r="K87" s="18"/>
      <c r="L87" s="18"/>
      <c r="M87" s="18"/>
      <c r="N87" s="18"/>
      <c r="O87" s="18"/>
    </row>
    <row r="88" spans="1:15" s="4" customFormat="1">
      <c r="A88" s="17"/>
      <c r="B88" s="21"/>
      <c r="C88" s="3"/>
      <c r="D88" s="3"/>
      <c r="E88" s="3"/>
      <c r="F88" s="3"/>
      <c r="G88" s="3"/>
      <c r="H88" s="3"/>
      <c r="I88" s="3"/>
      <c r="J88" s="18"/>
      <c r="K88" s="18"/>
      <c r="L88" s="18"/>
      <c r="M88" s="18"/>
      <c r="N88" s="18"/>
      <c r="O88" s="18"/>
    </row>
    <row r="89" spans="1:15" s="4" customFormat="1">
      <c r="A89" s="17"/>
      <c r="B89" s="21"/>
      <c r="C89" s="3"/>
      <c r="D89" s="3"/>
      <c r="E89" s="3"/>
      <c r="F89" s="3"/>
      <c r="G89" s="3"/>
      <c r="H89" s="3"/>
      <c r="I89" s="3"/>
      <c r="J89" s="18"/>
      <c r="K89" s="18"/>
      <c r="L89" s="18"/>
      <c r="M89" s="18"/>
      <c r="N89" s="18"/>
      <c r="O89" s="18"/>
    </row>
    <row r="90" spans="1:15" s="4" customFormat="1">
      <c r="A90" s="17"/>
      <c r="B90" s="21"/>
      <c r="C90" s="3"/>
      <c r="D90" s="3"/>
      <c r="E90" s="3"/>
      <c r="F90" s="3"/>
      <c r="G90" s="3"/>
      <c r="H90" s="3"/>
      <c r="I90" s="3"/>
      <c r="J90" s="18"/>
      <c r="K90" s="18"/>
      <c r="L90" s="18"/>
      <c r="M90" s="18"/>
      <c r="N90" s="18"/>
      <c r="O90" s="18"/>
    </row>
    <row r="91" spans="1:15" s="4" customFormat="1">
      <c r="A91" s="17"/>
      <c r="B91" s="21"/>
      <c r="C91" s="3"/>
      <c r="D91" s="3"/>
      <c r="E91" s="3"/>
      <c r="F91" s="3"/>
      <c r="G91" s="3"/>
      <c r="H91" s="3"/>
      <c r="I91" s="3"/>
      <c r="J91" s="18"/>
      <c r="K91" s="18"/>
      <c r="L91" s="18"/>
      <c r="M91" s="18"/>
      <c r="N91" s="18"/>
      <c r="O91" s="18"/>
    </row>
    <row r="92" spans="1:15" s="4" customFormat="1">
      <c r="A92" s="17"/>
      <c r="B92" s="21"/>
      <c r="C92" s="3"/>
      <c r="D92" s="3"/>
      <c r="E92" s="3"/>
      <c r="F92" s="3"/>
      <c r="G92" s="3"/>
      <c r="H92" s="3"/>
      <c r="I92" s="3"/>
      <c r="J92" s="18"/>
      <c r="K92" s="18"/>
      <c r="L92" s="18"/>
      <c r="M92" s="18"/>
      <c r="N92" s="18"/>
      <c r="O92" s="18"/>
    </row>
    <row r="93" spans="1:15" s="4" customFormat="1">
      <c r="A93" s="17"/>
      <c r="B93" s="21"/>
      <c r="C93" s="3"/>
      <c r="D93" s="3"/>
      <c r="E93" s="3"/>
      <c r="F93" s="3"/>
      <c r="G93" s="3"/>
      <c r="H93" s="3"/>
      <c r="I93" s="3"/>
      <c r="J93" s="18"/>
      <c r="K93" s="18"/>
      <c r="L93" s="18"/>
      <c r="M93" s="18"/>
      <c r="N93" s="18"/>
      <c r="O93" s="18"/>
    </row>
    <row r="94" spans="1:15" s="4" customFormat="1">
      <c r="A94" s="17"/>
      <c r="B94" s="21"/>
      <c r="C94" s="3"/>
      <c r="D94" s="3"/>
      <c r="E94" s="3"/>
      <c r="F94" s="3"/>
      <c r="G94" s="3"/>
      <c r="H94" s="3"/>
      <c r="I94" s="3"/>
      <c r="J94" s="18"/>
      <c r="K94" s="18"/>
      <c r="L94" s="18"/>
      <c r="M94" s="18"/>
      <c r="N94" s="18"/>
      <c r="O94" s="18"/>
    </row>
    <row r="95" spans="1:15" s="4" customFormat="1">
      <c r="A95" s="17"/>
      <c r="B95" s="21"/>
      <c r="C95" s="3"/>
      <c r="D95" s="3"/>
      <c r="E95" s="3"/>
      <c r="F95" s="3"/>
      <c r="G95" s="3"/>
      <c r="H95" s="3"/>
      <c r="I95" s="3"/>
      <c r="J95" s="18"/>
      <c r="K95" s="18"/>
      <c r="L95" s="18"/>
      <c r="M95" s="18"/>
      <c r="N95" s="18"/>
      <c r="O95" s="18"/>
    </row>
    <row r="96" spans="1:15" s="4" customFormat="1">
      <c r="A96" s="17"/>
      <c r="B96" s="21"/>
      <c r="C96" s="3"/>
      <c r="D96" s="3"/>
      <c r="E96" s="3"/>
      <c r="F96" s="3"/>
      <c r="G96" s="3"/>
      <c r="H96" s="3"/>
      <c r="I96" s="3"/>
      <c r="J96" s="18"/>
      <c r="K96" s="18"/>
      <c r="L96" s="18"/>
      <c r="M96" s="18"/>
      <c r="N96" s="18"/>
      <c r="O96" s="18"/>
    </row>
    <row r="97" spans="1:15" s="4" customFormat="1">
      <c r="A97" s="17"/>
      <c r="B97" s="21"/>
      <c r="C97" s="3"/>
      <c r="D97" s="3"/>
      <c r="E97" s="3"/>
      <c r="F97" s="3"/>
      <c r="G97" s="3"/>
      <c r="H97" s="3"/>
      <c r="I97" s="3"/>
      <c r="J97" s="18"/>
      <c r="K97" s="18"/>
      <c r="L97" s="18"/>
      <c r="M97" s="18"/>
      <c r="N97" s="18"/>
      <c r="O97" s="18"/>
    </row>
    <row r="98" spans="1:15" s="4" customFormat="1">
      <c r="A98" s="17"/>
      <c r="B98" s="21"/>
      <c r="C98" s="3"/>
      <c r="D98" s="3"/>
      <c r="E98" s="3"/>
      <c r="F98" s="3"/>
      <c r="G98" s="3"/>
      <c r="H98" s="3"/>
      <c r="I98" s="3"/>
      <c r="J98" s="18"/>
      <c r="K98" s="18"/>
      <c r="L98" s="18"/>
      <c r="M98" s="18"/>
      <c r="N98" s="18"/>
      <c r="O98" s="18"/>
    </row>
    <row r="99" spans="1:15" s="4" customFormat="1">
      <c r="A99" s="17"/>
      <c r="B99" s="21"/>
      <c r="C99" s="3"/>
      <c r="D99" s="3"/>
      <c r="E99" s="3"/>
      <c r="F99" s="3"/>
      <c r="G99" s="3"/>
      <c r="H99" s="3"/>
      <c r="I99" s="3"/>
      <c r="J99" s="18"/>
      <c r="K99" s="18"/>
      <c r="L99" s="18"/>
      <c r="M99" s="18"/>
      <c r="N99" s="18"/>
      <c r="O99" s="18"/>
    </row>
    <row r="100" spans="1:15" s="4" customFormat="1">
      <c r="A100" s="17"/>
      <c r="B100" s="21"/>
      <c r="C100" s="3"/>
      <c r="D100" s="3"/>
      <c r="E100" s="3"/>
      <c r="F100" s="3"/>
      <c r="G100" s="3"/>
      <c r="H100" s="3"/>
      <c r="I100" s="3"/>
      <c r="J100" s="18"/>
      <c r="K100" s="18"/>
      <c r="L100" s="18"/>
      <c r="M100" s="18"/>
      <c r="N100" s="18"/>
      <c r="O100" s="18"/>
    </row>
    <row r="101" spans="1:15" s="4" customFormat="1">
      <c r="A101" s="17"/>
      <c r="B101" s="21"/>
      <c r="C101" s="3"/>
      <c r="D101" s="3"/>
      <c r="E101" s="3"/>
      <c r="F101" s="3"/>
      <c r="G101" s="3"/>
      <c r="H101" s="3"/>
      <c r="I101" s="3"/>
      <c r="J101" s="18"/>
      <c r="K101" s="18"/>
      <c r="L101" s="18"/>
      <c r="M101" s="18"/>
      <c r="N101" s="18"/>
      <c r="O101" s="18"/>
    </row>
    <row r="102" spans="1:15" s="4" customFormat="1">
      <c r="A102" s="17"/>
      <c r="B102" s="21"/>
      <c r="C102" s="3"/>
      <c r="D102" s="3"/>
      <c r="E102" s="3"/>
      <c r="F102" s="3"/>
      <c r="G102" s="3"/>
      <c r="H102" s="3"/>
      <c r="I102" s="3"/>
      <c r="J102" s="18"/>
      <c r="K102" s="18"/>
      <c r="L102" s="18"/>
      <c r="M102" s="18"/>
      <c r="N102" s="18"/>
      <c r="O102" s="18"/>
    </row>
    <row r="103" spans="1:15" s="4" customFormat="1">
      <c r="A103" s="17"/>
      <c r="B103" s="21"/>
      <c r="C103" s="3"/>
      <c r="D103" s="3"/>
      <c r="E103" s="3"/>
      <c r="F103" s="3"/>
      <c r="G103" s="3"/>
      <c r="H103" s="3"/>
      <c r="I103" s="3"/>
      <c r="J103" s="18"/>
      <c r="K103" s="18"/>
      <c r="L103" s="18"/>
      <c r="M103" s="18"/>
      <c r="N103" s="18"/>
      <c r="O103" s="18"/>
    </row>
    <row r="104" spans="1:15" s="4" customFormat="1">
      <c r="A104" s="17"/>
      <c r="B104" s="21"/>
      <c r="C104" s="3"/>
      <c r="D104" s="3"/>
      <c r="E104" s="3"/>
      <c r="F104" s="3"/>
      <c r="G104" s="3"/>
      <c r="H104" s="3"/>
      <c r="I104" s="3"/>
      <c r="J104" s="18"/>
      <c r="K104" s="18"/>
      <c r="L104" s="18"/>
      <c r="M104" s="18"/>
      <c r="N104" s="18"/>
      <c r="O104" s="18"/>
    </row>
    <row r="105" spans="1:15" s="4" customFormat="1">
      <c r="A105" s="17"/>
      <c r="B105" s="21"/>
      <c r="C105" s="3"/>
      <c r="D105" s="3"/>
      <c r="E105" s="3"/>
      <c r="F105" s="3"/>
      <c r="G105" s="3"/>
      <c r="H105" s="3"/>
      <c r="I105" s="3"/>
      <c r="J105" s="18"/>
      <c r="K105" s="18"/>
      <c r="L105" s="18"/>
      <c r="M105" s="18"/>
      <c r="N105" s="18"/>
      <c r="O105" s="18"/>
    </row>
    <row r="106" spans="1:15" s="4" customFormat="1">
      <c r="A106" s="17"/>
      <c r="B106" s="21"/>
      <c r="C106" s="3"/>
      <c r="D106" s="3"/>
      <c r="E106" s="3"/>
      <c r="F106" s="3"/>
      <c r="G106" s="3"/>
      <c r="H106" s="3"/>
      <c r="I106" s="3"/>
      <c r="J106" s="18"/>
      <c r="K106" s="18"/>
      <c r="L106" s="18"/>
      <c r="M106" s="18"/>
      <c r="N106" s="18"/>
      <c r="O106" s="18"/>
    </row>
    <row r="107" spans="1:15" s="4" customFormat="1">
      <c r="A107" s="17"/>
      <c r="B107" s="21"/>
      <c r="C107" s="3"/>
      <c r="D107" s="3"/>
      <c r="E107" s="3"/>
      <c r="F107" s="3"/>
      <c r="G107" s="3"/>
      <c r="H107" s="3"/>
      <c r="I107" s="3"/>
      <c r="J107" s="18"/>
      <c r="K107" s="18"/>
      <c r="L107" s="18"/>
      <c r="M107" s="18"/>
      <c r="N107" s="18"/>
      <c r="O107" s="18"/>
    </row>
    <row r="108" spans="1:15" s="4" customFormat="1">
      <c r="A108" s="17"/>
      <c r="B108" s="21"/>
      <c r="C108" s="3"/>
      <c r="D108" s="3"/>
      <c r="E108" s="3"/>
      <c r="F108" s="3"/>
      <c r="G108" s="3"/>
      <c r="H108" s="3"/>
      <c r="I108" s="3"/>
      <c r="J108" s="18"/>
      <c r="K108" s="18"/>
      <c r="L108" s="18"/>
      <c r="M108" s="18"/>
      <c r="N108" s="18"/>
      <c r="O108" s="18"/>
    </row>
    <row r="109" spans="1:15" s="4" customFormat="1">
      <c r="A109" s="17"/>
      <c r="B109" s="21"/>
      <c r="C109" s="3"/>
      <c r="D109" s="3"/>
      <c r="E109" s="3"/>
      <c r="F109" s="3"/>
      <c r="G109" s="3"/>
      <c r="H109" s="3"/>
      <c r="I109" s="3"/>
      <c r="J109" s="18"/>
      <c r="K109" s="18"/>
      <c r="L109" s="18"/>
      <c r="M109" s="18"/>
      <c r="N109" s="18"/>
      <c r="O109" s="18"/>
    </row>
    <row r="110" spans="1:15" s="4" customFormat="1">
      <c r="A110" s="17"/>
      <c r="B110" s="21"/>
      <c r="C110" s="3"/>
      <c r="D110" s="3"/>
      <c r="E110" s="3"/>
      <c r="F110" s="3"/>
      <c r="G110" s="3"/>
      <c r="H110" s="3"/>
      <c r="I110" s="3"/>
      <c r="J110" s="18"/>
      <c r="K110" s="18"/>
      <c r="L110" s="18"/>
      <c r="M110" s="18"/>
      <c r="N110" s="18"/>
      <c r="O110" s="18"/>
    </row>
  </sheetData>
  <mergeCells count="81">
    <mergeCell ref="A72:D72"/>
    <mergeCell ref="J48:P48"/>
    <mergeCell ref="Q48:U48"/>
    <mergeCell ref="X48:AB48"/>
    <mergeCell ref="AE48:AI48"/>
    <mergeCell ref="A52:A54"/>
    <mergeCell ref="AL48:AR48"/>
    <mergeCell ref="B67:J67"/>
    <mergeCell ref="E15:I15"/>
    <mergeCell ref="J14:P14"/>
    <mergeCell ref="AC15:AF15"/>
    <mergeCell ref="AE54:AK54"/>
    <mergeCell ref="C54:I54"/>
    <mergeCell ref="C52:I52"/>
    <mergeCell ref="X52:AD52"/>
    <mergeCell ref="Q52:W52"/>
    <mergeCell ref="J52:P52"/>
    <mergeCell ref="J54:P54"/>
    <mergeCell ref="Q54:W54"/>
    <mergeCell ref="X54:AD54"/>
    <mergeCell ref="AL64:AP64"/>
    <mergeCell ref="AL55:AR55"/>
    <mergeCell ref="J7:P7"/>
    <mergeCell ref="AE7:AK7"/>
    <mergeCell ref="AJ14:AM14"/>
    <mergeCell ref="AL63:AP63"/>
    <mergeCell ref="AO58:AY59"/>
    <mergeCell ref="R58:AK59"/>
    <mergeCell ref="AL7:AR7"/>
    <mergeCell ref="V15:Y15"/>
    <mergeCell ref="AQ14:AT14"/>
    <mergeCell ref="AS7:AY7"/>
    <mergeCell ref="AQ15:AT15"/>
    <mergeCell ref="AE50:AR51"/>
    <mergeCell ref="AE46:AI46"/>
    <mergeCell ref="AL54:AR54"/>
    <mergeCell ref="AS54:AY54"/>
    <mergeCell ref="AE52:AK52"/>
    <mergeCell ref="AS48:AW48"/>
    <mergeCell ref="A3:E3"/>
    <mergeCell ref="C6:I6"/>
    <mergeCell ref="J6:AK6"/>
    <mergeCell ref="AD1:AK3"/>
    <mergeCell ref="B7:B8"/>
    <mergeCell ref="A7:A8"/>
    <mergeCell ref="X7:AD7"/>
    <mergeCell ref="A1:E1"/>
    <mergeCell ref="A2:B2"/>
    <mergeCell ref="J4:AC4"/>
    <mergeCell ref="J1:T1"/>
    <mergeCell ref="G2:AA2"/>
    <mergeCell ref="D7:D8"/>
    <mergeCell ref="E7:I7"/>
    <mergeCell ref="V14:Y14"/>
    <mergeCell ref="AS51:AY51"/>
    <mergeCell ref="AX14:AY17"/>
    <mergeCell ref="B49:AY49"/>
    <mergeCell ref="E14:I14"/>
    <mergeCell ref="J15:P15"/>
    <mergeCell ref="J46:P46"/>
    <mergeCell ref="Q46:U46"/>
    <mergeCell ref="AL46:AR46"/>
    <mergeCell ref="AJ15:AM15"/>
    <mergeCell ref="AC14:AF14"/>
    <mergeCell ref="X46:AB46"/>
    <mergeCell ref="C17:O17"/>
    <mergeCell ref="X51:AD51"/>
    <mergeCell ref="C50:W51"/>
    <mergeCell ref="AS46:AW46"/>
    <mergeCell ref="E16:I16"/>
    <mergeCell ref="AS55:AY55"/>
    <mergeCell ref="C55:I55"/>
    <mergeCell ref="J55:P55"/>
    <mergeCell ref="Q55:W55"/>
    <mergeCell ref="X55:AD55"/>
    <mergeCell ref="AE55:AK55"/>
    <mergeCell ref="J16:P16"/>
    <mergeCell ref="V16:Y16"/>
    <mergeCell ref="AC16:AF16"/>
    <mergeCell ref="AJ16:AM16"/>
    <mergeCell ref="AQ16:AT16"/>
  </mergeCells>
  <phoneticPr fontId="46" type="noConversion"/>
  <pageMargins left="0.23622047244094491" right="0.23622047244094491" top="0.74803149606299213" bottom="0.74803149606299213" header="0.31496062992125984" footer="0.31496062992125984"/>
  <pageSetup paperSize="9" scale="34" fitToWidth="0" orientation="landscape" r:id="rId1"/>
  <rowBreaks count="1" manualBreakCount="1">
    <brk id="48" max="36" man="1"/>
  </rowBreaks>
  <ignoredErrors>
    <ignoredError sqref="O18 AC18 AJ18 AJ29 V18 V29 AC29 O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10"/>
  <sheetViews>
    <sheetView tabSelected="1" view="pageBreakPreview" zoomScale="51" zoomScaleNormal="51" zoomScaleSheetLayoutView="51" workbookViewId="0">
      <selection activeCell="J4" sqref="J4:AC4"/>
    </sheetView>
  </sheetViews>
  <sheetFormatPr defaultColWidth="9.28515625" defaultRowHeight="12"/>
  <cols>
    <col min="1" max="1" width="7.28515625" style="22" customWidth="1"/>
    <col min="2" max="2" width="111.5703125" style="23" customWidth="1"/>
    <col min="3" max="4" width="9.42578125" style="24" customWidth="1"/>
    <col min="5" max="8" width="7.7109375" style="24" customWidth="1"/>
    <col min="9" max="9" width="9.7109375" style="24" customWidth="1"/>
    <col min="10" max="15" width="7.7109375" style="25" customWidth="1"/>
    <col min="16" max="37" width="7.7109375" style="26" customWidth="1"/>
    <col min="38" max="42" width="7.7109375" style="26" hidden="1" customWidth="1"/>
    <col min="43" max="43" width="11.28515625" style="26" hidden="1" customWidth="1"/>
    <col min="44" max="50" width="7.7109375" style="26" hidden="1" customWidth="1"/>
    <col min="51" max="51" width="15.42578125" style="26" hidden="1" customWidth="1"/>
    <col min="52" max="16384" width="9.28515625" style="26"/>
  </cols>
  <sheetData>
    <row r="1" spans="1:58" s="2" customFormat="1" ht="33.75" customHeight="1">
      <c r="A1" s="344" t="s">
        <v>81</v>
      </c>
      <c r="B1" s="344"/>
      <c r="C1" s="344"/>
      <c r="D1" s="344"/>
      <c r="E1" s="344"/>
      <c r="F1" s="1"/>
      <c r="G1" s="71"/>
      <c r="H1" s="71"/>
      <c r="I1" s="71"/>
      <c r="J1" s="347" t="s">
        <v>0</v>
      </c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72"/>
      <c r="V1" s="72"/>
      <c r="W1" s="72"/>
      <c r="X1" s="72"/>
      <c r="Y1" s="72"/>
      <c r="Z1" s="72"/>
      <c r="AA1" s="72"/>
      <c r="AB1" s="72"/>
      <c r="AC1" s="72"/>
      <c r="AD1" s="337"/>
      <c r="AE1" s="338"/>
      <c r="AF1" s="338"/>
      <c r="AG1" s="338"/>
      <c r="AH1" s="338"/>
      <c r="AI1" s="338"/>
      <c r="AJ1" s="338"/>
      <c r="AK1" s="338"/>
    </row>
    <row r="2" spans="1:58" s="2" customFormat="1" ht="30">
      <c r="A2" s="345" t="s">
        <v>32</v>
      </c>
      <c r="B2" s="345"/>
      <c r="C2" s="1"/>
      <c r="D2" s="1"/>
      <c r="E2" s="1"/>
      <c r="F2" s="1"/>
      <c r="G2" s="348" t="s">
        <v>89</v>
      </c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100"/>
      <c r="AC2" s="100"/>
      <c r="AD2" s="338"/>
      <c r="AE2" s="338"/>
      <c r="AF2" s="338"/>
      <c r="AG2" s="338"/>
      <c r="AH2" s="338"/>
      <c r="AI2" s="338"/>
      <c r="AJ2" s="338"/>
      <c r="AK2" s="338"/>
    </row>
    <row r="3" spans="1:58" s="2" customFormat="1" ht="30.75">
      <c r="A3" s="333"/>
      <c r="B3" s="333"/>
      <c r="C3" s="333"/>
      <c r="D3" s="333"/>
      <c r="E3" s="333"/>
      <c r="F3" s="1"/>
      <c r="G3" s="71"/>
      <c r="H3" s="71"/>
      <c r="I3" s="71"/>
      <c r="J3" s="257" t="s">
        <v>61</v>
      </c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72"/>
      <c r="AA3" s="72"/>
      <c r="AB3" s="72"/>
      <c r="AC3" s="72"/>
      <c r="AD3" s="338"/>
      <c r="AE3" s="338"/>
      <c r="AF3" s="338"/>
      <c r="AG3" s="338"/>
      <c r="AH3" s="338"/>
      <c r="AI3" s="338"/>
      <c r="AJ3" s="338"/>
      <c r="AK3" s="338"/>
    </row>
    <row r="4" spans="1:58" s="2" customFormat="1" ht="38.25" customHeight="1">
      <c r="A4" s="159"/>
      <c r="B4" s="160"/>
      <c r="C4" s="1"/>
      <c r="D4" s="1"/>
      <c r="E4" s="1"/>
      <c r="F4" s="1"/>
      <c r="G4" s="71"/>
      <c r="H4" s="71"/>
      <c r="I4" s="71"/>
      <c r="J4" s="346" t="s">
        <v>83</v>
      </c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72"/>
      <c r="AE4" s="72"/>
      <c r="AF4" s="72"/>
      <c r="AG4" s="72"/>
      <c r="AH4" s="72"/>
      <c r="AI4" s="72"/>
      <c r="AJ4" s="72"/>
      <c r="AK4" s="72"/>
    </row>
    <row r="5" spans="1:58" s="4" customFormat="1" ht="29.25" customHeight="1" thickBot="1">
      <c r="A5" s="158"/>
      <c r="B5" s="157"/>
      <c r="C5" s="3"/>
      <c r="D5" s="3"/>
      <c r="E5" s="3"/>
      <c r="F5" s="3"/>
      <c r="G5" s="3"/>
      <c r="H5" s="3"/>
      <c r="I5" s="3"/>
      <c r="J5" s="163"/>
      <c r="K5" s="161"/>
      <c r="L5" s="162"/>
      <c r="M5" s="162"/>
      <c r="N5" s="162"/>
      <c r="O5" s="162"/>
      <c r="P5" s="162"/>
      <c r="Q5" s="164"/>
      <c r="R5" s="164"/>
      <c r="S5" s="164"/>
      <c r="T5" s="164"/>
      <c r="U5" s="164"/>
      <c r="Z5" s="89"/>
      <c r="AA5" s="89"/>
      <c r="AB5" s="89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</row>
    <row r="6" spans="1:58" s="5" customFormat="1" ht="21" thickBot="1">
      <c r="A6" s="57"/>
      <c r="B6" s="194"/>
      <c r="C6" s="334" t="s">
        <v>1</v>
      </c>
      <c r="D6" s="334"/>
      <c r="E6" s="334"/>
      <c r="F6" s="334"/>
      <c r="G6" s="334"/>
      <c r="H6" s="334"/>
      <c r="I6" s="334"/>
      <c r="J6" s="335" t="s">
        <v>2</v>
      </c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6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9"/>
    </row>
    <row r="7" spans="1:58" s="6" customFormat="1" ht="20.25">
      <c r="A7" s="339" t="s">
        <v>3</v>
      </c>
      <c r="B7" s="339" t="s">
        <v>4</v>
      </c>
      <c r="C7" s="190"/>
      <c r="D7" s="349" t="s">
        <v>55</v>
      </c>
      <c r="E7" s="351" t="s">
        <v>5</v>
      </c>
      <c r="F7" s="352"/>
      <c r="G7" s="352"/>
      <c r="H7" s="352"/>
      <c r="I7" s="352"/>
      <c r="J7" s="353" t="s">
        <v>6</v>
      </c>
      <c r="K7" s="354"/>
      <c r="L7" s="354"/>
      <c r="M7" s="354"/>
      <c r="N7" s="354"/>
      <c r="O7" s="354"/>
      <c r="P7" s="355"/>
      <c r="Q7" s="50"/>
      <c r="R7" s="50"/>
      <c r="S7" s="50"/>
      <c r="T7" s="50" t="s">
        <v>7</v>
      </c>
      <c r="U7" s="50"/>
      <c r="V7" s="50"/>
      <c r="W7" s="40"/>
      <c r="X7" s="341" t="s">
        <v>8</v>
      </c>
      <c r="Y7" s="342"/>
      <c r="Z7" s="342"/>
      <c r="AA7" s="342"/>
      <c r="AB7" s="342"/>
      <c r="AC7" s="342"/>
      <c r="AD7" s="343"/>
      <c r="AE7" s="341" t="s">
        <v>9</v>
      </c>
      <c r="AF7" s="342"/>
      <c r="AG7" s="342"/>
      <c r="AH7" s="342"/>
      <c r="AI7" s="342"/>
      <c r="AJ7" s="342"/>
      <c r="AK7" s="343"/>
      <c r="AL7" s="342" t="s">
        <v>10</v>
      </c>
      <c r="AM7" s="342"/>
      <c r="AN7" s="342"/>
      <c r="AO7" s="342"/>
      <c r="AP7" s="342"/>
      <c r="AQ7" s="342"/>
      <c r="AR7" s="343"/>
      <c r="AS7" s="341" t="s">
        <v>11</v>
      </c>
      <c r="AT7" s="342"/>
      <c r="AU7" s="342"/>
      <c r="AV7" s="342"/>
      <c r="AW7" s="342"/>
      <c r="AX7" s="342"/>
      <c r="AY7" s="343"/>
    </row>
    <row r="8" spans="1:58" s="5" customFormat="1" ht="100.5" customHeight="1" thickBot="1">
      <c r="A8" s="340"/>
      <c r="B8" s="340"/>
      <c r="C8" s="191" t="s">
        <v>12</v>
      </c>
      <c r="D8" s="350"/>
      <c r="E8" s="35" t="s">
        <v>13</v>
      </c>
      <c r="F8" s="35" t="s">
        <v>14</v>
      </c>
      <c r="G8" s="35" t="s">
        <v>15</v>
      </c>
      <c r="H8" s="35" t="s">
        <v>37</v>
      </c>
      <c r="I8" s="36" t="s">
        <v>42</v>
      </c>
      <c r="J8" s="60" t="s">
        <v>13</v>
      </c>
      <c r="K8" s="39" t="s">
        <v>14</v>
      </c>
      <c r="L8" s="39" t="s">
        <v>15</v>
      </c>
      <c r="M8" s="39" t="s">
        <v>37</v>
      </c>
      <c r="N8" s="39" t="s">
        <v>42</v>
      </c>
      <c r="O8" s="61" t="s">
        <v>17</v>
      </c>
      <c r="P8" s="62" t="s">
        <v>16</v>
      </c>
      <c r="Q8" s="63" t="s">
        <v>13</v>
      </c>
      <c r="R8" s="35" t="s">
        <v>18</v>
      </c>
      <c r="S8" s="35" t="s">
        <v>15</v>
      </c>
      <c r="T8" s="35" t="s">
        <v>37</v>
      </c>
      <c r="U8" s="35" t="s">
        <v>42</v>
      </c>
      <c r="V8" s="64" t="s">
        <v>17</v>
      </c>
      <c r="W8" s="65" t="s">
        <v>16</v>
      </c>
      <c r="X8" s="63" t="s">
        <v>13</v>
      </c>
      <c r="Y8" s="35" t="s">
        <v>14</v>
      </c>
      <c r="Z8" s="35" t="s">
        <v>15</v>
      </c>
      <c r="AA8" s="35" t="s">
        <v>37</v>
      </c>
      <c r="AB8" s="35" t="s">
        <v>42</v>
      </c>
      <c r="AC8" s="64" t="s">
        <v>17</v>
      </c>
      <c r="AD8" s="65" t="s">
        <v>16</v>
      </c>
      <c r="AE8" s="63" t="s">
        <v>13</v>
      </c>
      <c r="AF8" s="35" t="s">
        <v>14</v>
      </c>
      <c r="AG8" s="35" t="s">
        <v>15</v>
      </c>
      <c r="AH8" s="35" t="s">
        <v>37</v>
      </c>
      <c r="AI8" s="35" t="s">
        <v>42</v>
      </c>
      <c r="AJ8" s="64" t="s">
        <v>17</v>
      </c>
      <c r="AK8" s="67" t="s">
        <v>16</v>
      </c>
      <c r="AL8" s="66" t="s">
        <v>13</v>
      </c>
      <c r="AM8" s="66" t="s">
        <v>14</v>
      </c>
      <c r="AN8" s="66" t="s">
        <v>15</v>
      </c>
      <c r="AO8" s="66" t="s">
        <v>29</v>
      </c>
      <c r="AP8" s="35" t="s">
        <v>33</v>
      </c>
      <c r="AQ8" s="64" t="s">
        <v>17</v>
      </c>
      <c r="AR8" s="65" t="s">
        <v>16</v>
      </c>
      <c r="AS8" s="63" t="s">
        <v>13</v>
      </c>
      <c r="AT8" s="35" t="s">
        <v>14</v>
      </c>
      <c r="AU8" s="35" t="s">
        <v>15</v>
      </c>
      <c r="AV8" s="35" t="s">
        <v>29</v>
      </c>
      <c r="AW8" s="35" t="s">
        <v>33</v>
      </c>
      <c r="AX8" s="64" t="s">
        <v>17</v>
      </c>
      <c r="AY8" s="67" t="s">
        <v>16</v>
      </c>
    </row>
    <row r="9" spans="1:58" s="5" customFormat="1" ht="12" customHeight="1" thickBot="1">
      <c r="A9" s="7"/>
      <c r="B9" s="86"/>
      <c r="J9" s="8"/>
      <c r="K9" s="8"/>
      <c r="L9" s="8"/>
      <c r="M9" s="8"/>
      <c r="N9" s="8"/>
      <c r="O9" s="8"/>
      <c r="AK9" s="86"/>
      <c r="AY9" s="9"/>
    </row>
    <row r="10" spans="1:58" s="2" customFormat="1" ht="30" customHeight="1" thickBot="1">
      <c r="A10" s="153" t="s">
        <v>19</v>
      </c>
      <c r="B10" s="192" t="s">
        <v>40</v>
      </c>
      <c r="C10" s="103">
        <f>SUM(E10:I10)</f>
        <v>78</v>
      </c>
      <c r="D10" s="103">
        <f>SUM(E10:I10)</f>
        <v>78</v>
      </c>
      <c r="E10" s="101">
        <f>J10+Q10+X10+AE10+AL10+AS10</f>
        <v>18</v>
      </c>
      <c r="F10" s="101">
        <f>K10+R10+Y10+AF10+AM10+AT10</f>
        <v>0</v>
      </c>
      <c r="G10" s="101">
        <f>L10+S10+Z10+AG10+AN10+AU10</f>
        <v>0</v>
      </c>
      <c r="H10" s="101">
        <f>M10+T10+AA10+AH10+AO10+AV10</f>
        <v>60</v>
      </c>
      <c r="I10" s="102">
        <f>SUM(N10+U10+AB10+AI10)</f>
        <v>0</v>
      </c>
      <c r="J10" s="103">
        <f t="shared" ref="J10:N10" si="0">SUM(J11:J13)</f>
        <v>18</v>
      </c>
      <c r="K10" s="103">
        <f t="shared" si="0"/>
        <v>0</v>
      </c>
      <c r="L10" s="103">
        <f t="shared" si="0"/>
        <v>0</v>
      </c>
      <c r="M10" s="103">
        <f t="shared" si="0"/>
        <v>24</v>
      </c>
      <c r="N10" s="103">
        <f t="shared" si="0"/>
        <v>0</v>
      </c>
      <c r="O10" s="103">
        <f>COUNTIF(O11:O13,"E")</f>
        <v>0</v>
      </c>
      <c r="P10" s="102">
        <f t="shared" ref="P10:AP10" si="1">SUM(P11:P13)</f>
        <v>5</v>
      </c>
      <c r="Q10" s="103">
        <f t="shared" si="1"/>
        <v>0</v>
      </c>
      <c r="R10" s="103">
        <f t="shared" si="1"/>
        <v>0</v>
      </c>
      <c r="S10" s="103">
        <f t="shared" si="1"/>
        <v>0</v>
      </c>
      <c r="T10" s="103">
        <f t="shared" si="1"/>
        <v>18</v>
      </c>
      <c r="U10" s="103">
        <f t="shared" si="1"/>
        <v>0</v>
      </c>
      <c r="V10" s="103">
        <f t="shared" si="1"/>
        <v>0</v>
      </c>
      <c r="W10" s="184">
        <f t="shared" si="1"/>
        <v>2</v>
      </c>
      <c r="X10" s="185">
        <f t="shared" si="1"/>
        <v>0</v>
      </c>
      <c r="Y10" s="103">
        <f t="shared" si="1"/>
        <v>0</v>
      </c>
      <c r="Z10" s="103">
        <f t="shared" si="1"/>
        <v>0</v>
      </c>
      <c r="AA10" s="103">
        <f t="shared" si="1"/>
        <v>18</v>
      </c>
      <c r="AB10" s="103">
        <f t="shared" si="1"/>
        <v>0</v>
      </c>
      <c r="AC10" s="103">
        <f t="shared" si="1"/>
        <v>0</v>
      </c>
      <c r="AD10" s="180">
        <f t="shared" si="1"/>
        <v>2</v>
      </c>
      <c r="AE10" s="181">
        <f t="shared" si="1"/>
        <v>0</v>
      </c>
      <c r="AF10" s="103">
        <f t="shared" si="1"/>
        <v>0</v>
      </c>
      <c r="AG10" s="103">
        <f t="shared" si="1"/>
        <v>0</v>
      </c>
      <c r="AH10" s="103">
        <f t="shared" si="1"/>
        <v>0</v>
      </c>
      <c r="AI10" s="103">
        <f t="shared" si="1"/>
        <v>0</v>
      </c>
      <c r="AJ10" s="103">
        <f t="shared" si="1"/>
        <v>0</v>
      </c>
      <c r="AK10" s="104">
        <f t="shared" si="1"/>
        <v>0</v>
      </c>
      <c r="AL10" s="49">
        <f t="shared" si="1"/>
        <v>0</v>
      </c>
      <c r="AM10" s="49">
        <f t="shared" si="1"/>
        <v>0</v>
      </c>
      <c r="AN10" s="49">
        <f t="shared" si="1"/>
        <v>0</v>
      </c>
      <c r="AO10" s="49">
        <f t="shared" si="1"/>
        <v>0</v>
      </c>
      <c r="AP10" s="49">
        <f t="shared" si="1"/>
        <v>0</v>
      </c>
      <c r="AQ10" s="49">
        <f>COUNTIF(AQ11:AQ13,"Zoc/E") + COUNTIF(AQ11:AQ13,"E")</f>
        <v>0</v>
      </c>
      <c r="AR10" s="48">
        <f t="shared" ref="AR10:AY10" si="2">SUM(AR11:AR13)</f>
        <v>0</v>
      </c>
      <c r="AS10" s="49">
        <f t="shared" si="2"/>
        <v>0</v>
      </c>
      <c r="AT10" s="49">
        <f t="shared" si="2"/>
        <v>0</v>
      </c>
      <c r="AU10" s="49">
        <f t="shared" si="2"/>
        <v>0</v>
      </c>
      <c r="AV10" s="49">
        <f t="shared" si="2"/>
        <v>0</v>
      </c>
      <c r="AW10" s="49">
        <f t="shared" si="2"/>
        <v>0</v>
      </c>
      <c r="AX10" s="49">
        <f t="shared" si="2"/>
        <v>0</v>
      </c>
      <c r="AY10" s="73">
        <f t="shared" si="2"/>
        <v>0</v>
      </c>
    </row>
    <row r="11" spans="1:58" s="2" customFormat="1" ht="30.75" customHeight="1">
      <c r="A11" s="145">
        <v>1</v>
      </c>
      <c r="B11" s="195" t="s">
        <v>41</v>
      </c>
      <c r="C11" s="258">
        <f>SUM(D11)</f>
        <v>36</v>
      </c>
      <c r="D11" s="229">
        <f t="shared" ref="D11:D13" si="3">SUM(E11:I11)</f>
        <v>36</v>
      </c>
      <c r="E11" s="118">
        <f t="shared" ref="E11:H13" si="4">J11+Q11+X11+AE11+AL11+AS11</f>
        <v>0</v>
      </c>
      <c r="F11" s="118">
        <f t="shared" si="4"/>
        <v>0</v>
      </c>
      <c r="G11" s="118">
        <f t="shared" si="4"/>
        <v>0</v>
      </c>
      <c r="H11" s="225">
        <f t="shared" si="4"/>
        <v>36</v>
      </c>
      <c r="I11" s="227">
        <f>SUM(N11+U11+AB11+AI11)</f>
        <v>0</v>
      </c>
      <c r="J11" s="106"/>
      <c r="K11" s="106"/>
      <c r="L11" s="106"/>
      <c r="M11" s="107"/>
      <c r="N11" s="108"/>
      <c r="O11" s="108"/>
      <c r="P11" s="105"/>
      <c r="Q11" s="109"/>
      <c r="R11" s="110"/>
      <c r="S11" s="110"/>
      <c r="T11" s="110">
        <v>18</v>
      </c>
      <c r="U11" s="110"/>
      <c r="V11" s="111" t="s">
        <v>30</v>
      </c>
      <c r="W11" s="105">
        <v>2</v>
      </c>
      <c r="X11" s="109"/>
      <c r="Y11" s="110"/>
      <c r="Z11" s="110"/>
      <c r="AA11" s="110">
        <v>18</v>
      </c>
      <c r="AB11" s="110"/>
      <c r="AC11" s="75" t="s">
        <v>30</v>
      </c>
      <c r="AD11" s="105">
        <v>2</v>
      </c>
      <c r="AE11" s="109"/>
      <c r="AF11" s="110"/>
      <c r="AG11" s="110"/>
      <c r="AH11" s="110"/>
      <c r="AI11" s="110"/>
      <c r="AJ11" s="111"/>
      <c r="AK11" s="112"/>
      <c r="AL11" s="31"/>
      <c r="AM11" s="32"/>
      <c r="AN11" s="32"/>
      <c r="AO11" s="32"/>
      <c r="AP11" s="32"/>
      <c r="AQ11" s="33"/>
      <c r="AR11" s="30"/>
      <c r="AS11" s="31"/>
      <c r="AT11" s="32"/>
      <c r="AU11" s="32"/>
      <c r="AV11" s="32"/>
      <c r="AW11" s="32"/>
      <c r="AX11" s="33"/>
      <c r="AY11" s="34"/>
    </row>
    <row r="12" spans="1:58" s="2" customFormat="1" ht="30.75" customHeight="1">
      <c r="A12" s="187">
        <v>2</v>
      </c>
      <c r="B12" s="196" t="s">
        <v>68</v>
      </c>
      <c r="C12" s="243">
        <f t="shared" ref="C12:C13" si="5">SUM(D12)</f>
        <v>18</v>
      </c>
      <c r="D12" s="230">
        <f t="shared" si="3"/>
        <v>18</v>
      </c>
      <c r="E12" s="118">
        <f>J12+Q12+X12+AE12+AL12+AS12</f>
        <v>18</v>
      </c>
      <c r="F12" s="118">
        <f t="shared" si="4"/>
        <v>0</v>
      </c>
      <c r="G12" s="118">
        <f t="shared" si="4"/>
        <v>0</v>
      </c>
      <c r="H12" s="225">
        <f t="shared" si="4"/>
        <v>0</v>
      </c>
      <c r="I12" s="223">
        <f>SUM(N12+U12+AB12+AI12)</f>
        <v>0</v>
      </c>
      <c r="J12" s="173">
        <v>18</v>
      </c>
      <c r="K12" s="174"/>
      <c r="L12" s="174"/>
      <c r="M12" s="174"/>
      <c r="N12" s="175"/>
      <c r="O12" s="108" t="s">
        <v>30</v>
      </c>
      <c r="P12" s="105">
        <v>2</v>
      </c>
      <c r="Q12" s="176"/>
      <c r="R12" s="177"/>
      <c r="S12" s="177"/>
      <c r="T12" s="177"/>
      <c r="U12" s="177"/>
      <c r="V12" s="178"/>
      <c r="W12" s="172"/>
      <c r="X12" s="176"/>
      <c r="Y12" s="177"/>
      <c r="Z12" s="177"/>
      <c r="AA12" s="177"/>
      <c r="AB12" s="177"/>
      <c r="AC12" s="178"/>
      <c r="AD12" s="172"/>
      <c r="AE12" s="176"/>
      <c r="AF12" s="177"/>
      <c r="AG12" s="177"/>
      <c r="AH12" s="177"/>
      <c r="AI12" s="177"/>
      <c r="AJ12" s="178"/>
      <c r="AK12" s="179"/>
      <c r="AL12" s="31"/>
      <c r="AM12" s="32"/>
      <c r="AN12" s="32"/>
      <c r="AO12" s="32"/>
      <c r="AP12" s="32"/>
      <c r="AQ12" s="33"/>
      <c r="AR12" s="30"/>
      <c r="AS12" s="31"/>
      <c r="AT12" s="32"/>
      <c r="AU12" s="32"/>
      <c r="AV12" s="32"/>
      <c r="AW12" s="32"/>
      <c r="AX12" s="33"/>
      <c r="AY12" s="34"/>
    </row>
    <row r="13" spans="1:58" s="2" customFormat="1" ht="30.75" customHeight="1" thickBot="1">
      <c r="A13" s="154">
        <v>3</v>
      </c>
      <c r="B13" s="193" t="s">
        <v>46</v>
      </c>
      <c r="C13" s="272">
        <f t="shared" si="5"/>
        <v>24</v>
      </c>
      <c r="D13" s="230">
        <f t="shared" si="3"/>
        <v>24</v>
      </c>
      <c r="E13" s="138">
        <f>J13+Q13+X13+AE13+AL13+AS13</f>
        <v>0</v>
      </c>
      <c r="F13" s="138">
        <f t="shared" si="4"/>
        <v>0</v>
      </c>
      <c r="G13" s="138">
        <f t="shared" si="4"/>
        <v>0</v>
      </c>
      <c r="H13" s="226">
        <f t="shared" si="4"/>
        <v>24</v>
      </c>
      <c r="I13" s="273">
        <f>SUM(N13+U13+AB13+AI13)</f>
        <v>0</v>
      </c>
      <c r="J13" s="173"/>
      <c r="K13" s="174"/>
      <c r="L13" s="174"/>
      <c r="M13" s="174">
        <v>24</v>
      </c>
      <c r="N13" s="175"/>
      <c r="O13" s="175" t="s">
        <v>30</v>
      </c>
      <c r="P13" s="172">
        <v>3</v>
      </c>
      <c r="Q13" s="198"/>
      <c r="R13" s="199"/>
      <c r="S13" s="199"/>
      <c r="T13" s="199"/>
      <c r="U13" s="199"/>
      <c r="V13" s="200"/>
      <c r="W13" s="201"/>
      <c r="X13" s="202"/>
      <c r="Y13" s="199"/>
      <c r="Z13" s="199"/>
      <c r="AA13" s="199"/>
      <c r="AB13" s="199"/>
      <c r="AC13" s="200"/>
      <c r="AD13" s="201"/>
      <c r="AE13" s="202"/>
      <c r="AF13" s="199"/>
      <c r="AG13" s="199"/>
      <c r="AH13" s="199"/>
      <c r="AI13" s="199"/>
      <c r="AJ13" s="200"/>
      <c r="AK13" s="203"/>
      <c r="AL13" s="31"/>
      <c r="AM13" s="32"/>
      <c r="AN13" s="32"/>
      <c r="AO13" s="32"/>
      <c r="AP13" s="32"/>
      <c r="AQ13" s="33"/>
      <c r="AR13" s="30"/>
      <c r="AS13" s="31"/>
      <c r="AT13" s="32"/>
      <c r="AU13" s="32"/>
      <c r="AV13" s="32"/>
      <c r="AW13" s="32"/>
      <c r="AX13" s="33"/>
      <c r="AY13" s="34"/>
    </row>
    <row r="14" spans="1:58" s="10" customFormat="1" ht="30.75" customHeight="1">
      <c r="A14" s="277"/>
      <c r="B14" s="282" t="s">
        <v>20</v>
      </c>
      <c r="C14" s="283">
        <v>2</v>
      </c>
      <c r="D14" s="275"/>
      <c r="E14" s="375">
        <v>2</v>
      </c>
      <c r="F14" s="376"/>
      <c r="G14" s="376"/>
      <c r="H14" s="376"/>
      <c r="I14" s="376"/>
      <c r="J14" s="377">
        <v>2</v>
      </c>
      <c r="K14" s="378"/>
      <c r="L14" s="378"/>
      <c r="M14" s="378"/>
      <c r="N14" s="379"/>
      <c r="O14" s="379"/>
      <c r="P14" s="380"/>
      <c r="Q14" s="37"/>
      <c r="R14" s="37"/>
      <c r="S14" s="37"/>
      <c r="T14" s="38"/>
      <c r="U14" s="38"/>
      <c r="V14" s="301"/>
      <c r="W14" s="301"/>
      <c r="X14" s="301"/>
      <c r="Y14" s="301"/>
      <c r="Z14" s="38"/>
      <c r="AA14" s="38"/>
      <c r="AB14" s="38"/>
      <c r="AC14" s="301"/>
      <c r="AD14" s="301"/>
      <c r="AE14" s="301"/>
      <c r="AF14" s="301"/>
      <c r="AG14" s="38"/>
      <c r="AH14" s="38"/>
      <c r="AI14" s="38"/>
      <c r="AJ14" s="301"/>
      <c r="AK14" s="301"/>
      <c r="AL14" s="301"/>
      <c r="AM14" s="301"/>
      <c r="AN14" s="37"/>
      <c r="AO14" s="37"/>
      <c r="AP14" s="38"/>
      <c r="AQ14" s="301"/>
      <c r="AR14" s="301"/>
      <c r="AS14" s="301"/>
      <c r="AT14" s="301"/>
      <c r="AU14" s="37"/>
      <c r="AV14" s="37"/>
      <c r="AW14" s="38"/>
      <c r="AX14" s="311"/>
      <c r="AY14" s="312"/>
    </row>
    <row r="15" spans="1:58" s="10" customFormat="1" ht="30.75" customHeight="1">
      <c r="A15" s="278"/>
      <c r="B15" s="284" t="s">
        <v>39</v>
      </c>
      <c r="C15" s="285">
        <v>4</v>
      </c>
      <c r="D15" s="279"/>
      <c r="E15" s="381">
        <v>4</v>
      </c>
      <c r="F15" s="342"/>
      <c r="G15" s="342"/>
      <c r="H15" s="342"/>
      <c r="I15" s="342"/>
      <c r="J15" s="382">
        <v>4</v>
      </c>
      <c r="K15" s="354"/>
      <c r="L15" s="354"/>
      <c r="M15" s="354"/>
      <c r="N15" s="383"/>
      <c r="O15" s="383"/>
      <c r="P15" s="384"/>
      <c r="Q15" s="37"/>
      <c r="R15" s="37"/>
      <c r="S15" s="37"/>
      <c r="T15" s="38"/>
      <c r="U15" s="38"/>
      <c r="V15" s="301"/>
      <c r="W15" s="301"/>
      <c r="X15" s="301"/>
      <c r="Y15" s="301"/>
      <c r="Z15" s="38"/>
      <c r="AA15" s="38"/>
      <c r="AB15" s="38"/>
      <c r="AC15" s="301"/>
      <c r="AD15" s="301"/>
      <c r="AE15" s="301"/>
      <c r="AF15" s="301"/>
      <c r="AG15" s="38"/>
      <c r="AH15" s="38"/>
      <c r="AI15" s="38"/>
      <c r="AJ15" s="301"/>
      <c r="AK15" s="301"/>
      <c r="AL15" s="301"/>
      <c r="AM15" s="301"/>
      <c r="AN15" s="37"/>
      <c r="AO15" s="37"/>
      <c r="AP15" s="38"/>
      <c r="AQ15" s="301"/>
      <c r="AR15" s="301"/>
      <c r="AS15" s="301"/>
      <c r="AT15" s="301"/>
      <c r="AU15" s="37"/>
      <c r="AV15" s="37"/>
      <c r="AW15" s="38"/>
      <c r="AX15" s="313"/>
      <c r="AY15" s="313"/>
      <c r="BF15" s="188"/>
    </row>
    <row r="16" spans="1:58" s="10" customFormat="1" ht="30.75" customHeight="1" thickBot="1">
      <c r="A16" s="278"/>
      <c r="B16" s="286" t="s">
        <v>82</v>
      </c>
      <c r="C16" s="287">
        <v>2</v>
      </c>
      <c r="D16" s="63"/>
      <c r="E16" s="385">
        <v>2</v>
      </c>
      <c r="F16" s="386"/>
      <c r="G16" s="386"/>
      <c r="H16" s="386"/>
      <c r="I16" s="386"/>
      <c r="J16" s="387">
        <v>2</v>
      </c>
      <c r="K16" s="388"/>
      <c r="L16" s="388"/>
      <c r="M16" s="388"/>
      <c r="N16" s="389"/>
      <c r="O16" s="389"/>
      <c r="P16" s="390"/>
      <c r="Q16" s="37"/>
      <c r="R16" s="37"/>
      <c r="S16" s="37"/>
      <c r="T16" s="38"/>
      <c r="U16" s="38"/>
      <c r="V16" s="301"/>
      <c r="W16" s="301"/>
      <c r="X16" s="301"/>
      <c r="Y16" s="301"/>
      <c r="Z16" s="38"/>
      <c r="AA16" s="38"/>
      <c r="AB16" s="38"/>
      <c r="AC16" s="301"/>
      <c r="AD16" s="301"/>
      <c r="AE16" s="301"/>
      <c r="AF16" s="301"/>
      <c r="AG16" s="38"/>
      <c r="AH16" s="38"/>
      <c r="AI16" s="38"/>
      <c r="AJ16" s="301"/>
      <c r="AK16" s="301"/>
      <c r="AL16" s="301"/>
      <c r="AM16" s="301"/>
      <c r="AN16" s="37"/>
      <c r="AO16" s="37"/>
      <c r="AP16" s="38"/>
      <c r="AQ16" s="301"/>
      <c r="AR16" s="301"/>
      <c r="AS16" s="301"/>
      <c r="AT16" s="301"/>
      <c r="AU16" s="37"/>
      <c r="AV16" s="37"/>
      <c r="AW16" s="38"/>
      <c r="AX16" s="313"/>
      <c r="AY16" s="313"/>
      <c r="BF16" s="188"/>
    </row>
    <row r="17" spans="1:51" s="11" customFormat="1" ht="12" customHeight="1" thickBot="1">
      <c r="A17" s="82"/>
      <c r="B17" s="77"/>
      <c r="C17" s="327"/>
      <c r="D17" s="327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7"/>
      <c r="Q17" s="51"/>
      <c r="R17" s="51"/>
      <c r="S17" s="51"/>
      <c r="T17" s="52"/>
      <c r="U17" s="52"/>
      <c r="V17" s="51"/>
      <c r="W17" s="51"/>
      <c r="X17" s="51"/>
      <c r="Y17" s="51"/>
      <c r="Z17" s="52"/>
      <c r="AA17" s="52"/>
      <c r="AB17" s="52"/>
      <c r="AC17" s="51"/>
      <c r="AD17" s="51"/>
      <c r="AE17" s="51"/>
      <c r="AF17" s="51"/>
      <c r="AG17" s="52"/>
      <c r="AH17" s="52"/>
      <c r="AI17" s="52"/>
      <c r="AJ17" s="51"/>
      <c r="AK17" s="51"/>
      <c r="AL17" s="51"/>
      <c r="AM17" s="51"/>
      <c r="AN17" s="51"/>
      <c r="AO17" s="51"/>
      <c r="AP17" s="52"/>
      <c r="AQ17" s="51"/>
      <c r="AR17" s="51"/>
      <c r="AS17" s="51"/>
      <c r="AT17" s="51"/>
      <c r="AU17" s="51"/>
      <c r="AV17" s="51"/>
      <c r="AW17" s="52"/>
      <c r="AX17" s="314"/>
      <c r="AY17" s="314"/>
    </row>
    <row r="18" spans="1:51" s="2" customFormat="1" ht="30" customHeight="1" thickBot="1">
      <c r="A18" s="153" t="s">
        <v>21</v>
      </c>
      <c r="B18" s="245" t="s">
        <v>44</v>
      </c>
      <c r="C18" s="103">
        <f>SUM(E18:I18)</f>
        <v>252</v>
      </c>
      <c r="D18" s="103">
        <f>SUM(E18:I18)</f>
        <v>252</v>
      </c>
      <c r="E18" s="101">
        <f t="shared" ref="E18:H27" si="6">J18+Q18+X18+AE18+AL18+AS18</f>
        <v>102</v>
      </c>
      <c r="F18" s="101">
        <f t="shared" si="6"/>
        <v>0</v>
      </c>
      <c r="G18" s="101">
        <f t="shared" si="6"/>
        <v>0</v>
      </c>
      <c r="H18" s="101">
        <f t="shared" si="6"/>
        <v>150</v>
      </c>
      <c r="I18" s="102">
        <f t="shared" ref="I18:I27" si="7">SUM(N18+U18+AB18+AI18)</f>
        <v>0</v>
      </c>
      <c r="J18" s="103">
        <f t="shared" ref="J18:N18" si="8">SUM(J19:J27)</f>
        <v>30</v>
      </c>
      <c r="K18" s="103">
        <f t="shared" si="8"/>
        <v>0</v>
      </c>
      <c r="L18" s="103">
        <f t="shared" si="8"/>
        <v>0</v>
      </c>
      <c r="M18" s="103">
        <f t="shared" si="8"/>
        <v>78</v>
      </c>
      <c r="N18" s="103">
        <f t="shared" si="8"/>
        <v>0</v>
      </c>
      <c r="O18" s="101">
        <f>COUNTIF(O19:O27,"E")</f>
        <v>2</v>
      </c>
      <c r="P18" s="102">
        <f t="shared" ref="P18:U18" si="9">SUM(P19:P27)</f>
        <v>13</v>
      </c>
      <c r="Q18" s="103">
        <f t="shared" si="9"/>
        <v>54</v>
      </c>
      <c r="R18" s="103">
        <f t="shared" si="9"/>
        <v>0</v>
      </c>
      <c r="S18" s="103">
        <f t="shared" si="9"/>
        <v>0</v>
      </c>
      <c r="T18" s="103">
        <f t="shared" si="9"/>
        <v>54</v>
      </c>
      <c r="U18" s="103">
        <f t="shared" si="9"/>
        <v>0</v>
      </c>
      <c r="V18" s="103">
        <f>COUNTIF(V19:V27,"E")</f>
        <v>3</v>
      </c>
      <c r="W18" s="102">
        <f t="shared" ref="W18" si="10">SUM(W19:W27)</f>
        <v>12</v>
      </c>
      <c r="X18" s="103">
        <f t="shared" ref="X18:AB18" si="11">SUM(X19:X27)</f>
        <v>18</v>
      </c>
      <c r="Y18" s="103">
        <f t="shared" si="11"/>
        <v>0</v>
      </c>
      <c r="Z18" s="103">
        <f t="shared" si="11"/>
        <v>0</v>
      </c>
      <c r="AA18" s="103">
        <f t="shared" si="11"/>
        <v>18</v>
      </c>
      <c r="AB18" s="103">
        <f t="shared" si="11"/>
        <v>0</v>
      </c>
      <c r="AC18" s="103">
        <f>COUNTIF(AC19:AC27,"E")</f>
        <v>1</v>
      </c>
      <c r="AD18" s="102">
        <f>SUM(AD19:AD27)</f>
        <v>4</v>
      </c>
      <c r="AE18" s="103">
        <f t="shared" ref="AE18:AI18" si="12">SUM(AE19:AE27)</f>
        <v>0</v>
      </c>
      <c r="AF18" s="103">
        <f t="shared" si="12"/>
        <v>0</v>
      </c>
      <c r="AG18" s="103">
        <f t="shared" si="12"/>
        <v>0</v>
      </c>
      <c r="AH18" s="103">
        <f t="shared" si="12"/>
        <v>0</v>
      </c>
      <c r="AI18" s="103">
        <f t="shared" si="12"/>
        <v>0</v>
      </c>
      <c r="AJ18" s="103">
        <f>COUNTIF(AJ19:AJ27,"E")</f>
        <v>0</v>
      </c>
      <c r="AK18" s="115">
        <f t="shared" ref="AK18:AP18" si="13">SUM(AK19:AK27)</f>
        <v>0</v>
      </c>
      <c r="AL18" s="49">
        <f t="shared" si="13"/>
        <v>0</v>
      </c>
      <c r="AM18" s="49">
        <f t="shared" si="13"/>
        <v>0</v>
      </c>
      <c r="AN18" s="49">
        <f t="shared" si="13"/>
        <v>0</v>
      </c>
      <c r="AO18" s="49">
        <f t="shared" si="13"/>
        <v>0</v>
      </c>
      <c r="AP18" s="49">
        <f t="shared" si="13"/>
        <v>0</v>
      </c>
      <c r="AQ18" s="49">
        <f>COUNTIF(AQ19:AQ27,"E")</f>
        <v>0</v>
      </c>
      <c r="AR18" s="48">
        <f t="shared" ref="AR18:AW18" si="14">SUM(AR19:AR27)</f>
        <v>0</v>
      </c>
      <c r="AS18" s="49">
        <f t="shared" si="14"/>
        <v>0</v>
      </c>
      <c r="AT18" s="49">
        <f t="shared" si="14"/>
        <v>0</v>
      </c>
      <c r="AU18" s="49">
        <f t="shared" si="14"/>
        <v>0</v>
      </c>
      <c r="AV18" s="49">
        <f t="shared" si="14"/>
        <v>0</v>
      </c>
      <c r="AW18" s="49">
        <f t="shared" si="14"/>
        <v>0</v>
      </c>
      <c r="AX18" s="49">
        <f>COUNTIF(AX19:AX27,"E")</f>
        <v>0</v>
      </c>
      <c r="AY18" s="53">
        <f>SUM(AY19:AY27)</f>
        <v>0</v>
      </c>
    </row>
    <row r="19" spans="1:51" s="2" customFormat="1" ht="32.1" customHeight="1">
      <c r="A19" s="215">
        <v>1</v>
      </c>
      <c r="B19" s="213" t="s">
        <v>62</v>
      </c>
      <c r="C19" s="243">
        <f t="shared" ref="C19:C27" si="15">SUM(D19)</f>
        <v>36</v>
      </c>
      <c r="D19" s="230">
        <f t="shared" ref="D19:D27" si="16">SUM(E19:I19)</f>
        <v>36</v>
      </c>
      <c r="E19" s="118">
        <f t="shared" si="6"/>
        <v>18</v>
      </c>
      <c r="F19" s="170">
        <f t="shared" si="6"/>
        <v>0</v>
      </c>
      <c r="G19" s="170">
        <f t="shared" si="6"/>
        <v>0</v>
      </c>
      <c r="H19" s="170">
        <f t="shared" si="6"/>
        <v>18</v>
      </c>
      <c r="I19" s="223">
        <f t="shared" si="7"/>
        <v>0</v>
      </c>
      <c r="J19" s="169">
        <v>18</v>
      </c>
      <c r="K19" s="107"/>
      <c r="L19" s="107"/>
      <c r="M19" s="107">
        <v>18</v>
      </c>
      <c r="N19" s="107"/>
      <c r="O19" s="261" t="s">
        <v>31</v>
      </c>
      <c r="P19" s="125">
        <v>4</v>
      </c>
      <c r="Q19" s="122"/>
      <c r="R19" s="121"/>
      <c r="S19" s="121"/>
      <c r="T19" s="121"/>
      <c r="U19" s="121"/>
      <c r="V19" s="124"/>
      <c r="W19" s="119"/>
      <c r="X19" s="122"/>
      <c r="Y19" s="121"/>
      <c r="Z19" s="107"/>
      <c r="AA19" s="107"/>
      <c r="AB19" s="107"/>
      <c r="AC19" s="168"/>
      <c r="AD19" s="166"/>
      <c r="AE19" s="169"/>
      <c r="AF19" s="107"/>
      <c r="AG19" s="107"/>
      <c r="AH19" s="107"/>
      <c r="AI19" s="107"/>
      <c r="AJ19" s="168"/>
      <c r="AK19" s="113"/>
      <c r="AL19" s="46"/>
      <c r="AM19" s="42"/>
      <c r="AN19" s="42"/>
      <c r="AO19" s="42"/>
      <c r="AP19" s="42"/>
      <c r="AQ19" s="37"/>
      <c r="AR19" s="43"/>
      <c r="AS19" s="41"/>
      <c r="AT19" s="42"/>
      <c r="AU19" s="42"/>
      <c r="AV19" s="42"/>
      <c r="AW19" s="42"/>
      <c r="AX19" s="37"/>
      <c r="AY19" s="43"/>
    </row>
    <row r="20" spans="1:51" s="2" customFormat="1" ht="32.1" customHeight="1">
      <c r="A20" s="215">
        <v>2</v>
      </c>
      <c r="B20" s="213" t="s">
        <v>79</v>
      </c>
      <c r="C20" s="243">
        <f t="shared" si="15"/>
        <v>36</v>
      </c>
      <c r="D20" s="230">
        <f t="shared" si="16"/>
        <v>36</v>
      </c>
      <c r="E20" s="118">
        <f t="shared" si="6"/>
        <v>18</v>
      </c>
      <c r="F20" s="170">
        <f t="shared" si="6"/>
        <v>0</v>
      </c>
      <c r="G20" s="170">
        <f t="shared" si="6"/>
        <v>0</v>
      </c>
      <c r="H20" s="170">
        <f t="shared" si="6"/>
        <v>18</v>
      </c>
      <c r="I20" s="223">
        <f t="shared" si="7"/>
        <v>0</v>
      </c>
      <c r="J20" s="169"/>
      <c r="K20" s="107"/>
      <c r="L20" s="107"/>
      <c r="M20" s="107"/>
      <c r="N20" s="107"/>
      <c r="O20" s="260"/>
      <c r="P20" s="119"/>
      <c r="Q20" s="122">
        <v>18</v>
      </c>
      <c r="R20" s="121"/>
      <c r="S20" s="121"/>
      <c r="T20" s="121">
        <v>18</v>
      </c>
      <c r="U20" s="121"/>
      <c r="V20" s="124" t="s">
        <v>31</v>
      </c>
      <c r="W20" s="119">
        <v>4</v>
      </c>
      <c r="X20" s="122"/>
      <c r="Y20" s="121"/>
      <c r="Z20" s="107"/>
      <c r="AA20" s="107"/>
      <c r="AB20" s="107"/>
      <c r="AC20" s="168"/>
      <c r="AD20" s="166"/>
      <c r="AE20" s="169"/>
      <c r="AF20" s="107"/>
      <c r="AG20" s="107"/>
      <c r="AH20" s="107"/>
      <c r="AI20" s="107"/>
      <c r="AJ20" s="168"/>
      <c r="AK20" s="113"/>
      <c r="AL20" s="46"/>
      <c r="AM20" s="42"/>
      <c r="AN20" s="42"/>
      <c r="AO20" s="42"/>
      <c r="AP20" s="42"/>
      <c r="AQ20" s="37"/>
      <c r="AR20" s="43"/>
      <c r="AS20" s="41"/>
      <c r="AT20" s="42"/>
      <c r="AU20" s="42"/>
      <c r="AV20" s="42"/>
      <c r="AW20" s="42"/>
      <c r="AX20" s="37"/>
      <c r="AY20" s="43"/>
    </row>
    <row r="21" spans="1:51" s="2" customFormat="1" ht="32.1" customHeight="1">
      <c r="A21" s="215">
        <v>3</v>
      </c>
      <c r="B21" s="213" t="s">
        <v>63</v>
      </c>
      <c r="C21" s="243">
        <f t="shared" si="15"/>
        <v>36</v>
      </c>
      <c r="D21" s="230">
        <f t="shared" si="16"/>
        <v>36</v>
      </c>
      <c r="E21" s="118">
        <f t="shared" si="6"/>
        <v>18</v>
      </c>
      <c r="F21" s="170">
        <f t="shared" si="6"/>
        <v>0</v>
      </c>
      <c r="G21" s="170">
        <f t="shared" si="6"/>
        <v>0</v>
      </c>
      <c r="H21" s="170">
        <f t="shared" si="6"/>
        <v>18</v>
      </c>
      <c r="I21" s="223">
        <f t="shared" si="7"/>
        <v>0</v>
      </c>
      <c r="J21" s="169"/>
      <c r="K21" s="107"/>
      <c r="L21" s="107"/>
      <c r="M21" s="107"/>
      <c r="N21" s="107"/>
      <c r="O21" s="260"/>
      <c r="P21" s="119"/>
      <c r="Q21" s="122"/>
      <c r="R21" s="121"/>
      <c r="S21" s="121"/>
      <c r="T21" s="121"/>
      <c r="U21" s="121"/>
      <c r="V21" s="124"/>
      <c r="W21" s="119"/>
      <c r="X21" s="122">
        <v>18</v>
      </c>
      <c r="Y21" s="121"/>
      <c r="Z21" s="107"/>
      <c r="AA21" s="107">
        <v>18</v>
      </c>
      <c r="AB21" s="107"/>
      <c r="AC21" s="168" t="s">
        <v>31</v>
      </c>
      <c r="AD21" s="166">
        <v>4</v>
      </c>
      <c r="AE21" s="169"/>
      <c r="AF21" s="107"/>
      <c r="AG21" s="107"/>
      <c r="AH21" s="107"/>
      <c r="AI21" s="107"/>
      <c r="AJ21" s="168"/>
      <c r="AK21" s="113"/>
      <c r="AL21" s="46"/>
      <c r="AM21" s="42"/>
      <c r="AN21" s="42"/>
      <c r="AO21" s="42"/>
      <c r="AP21" s="42"/>
      <c r="AQ21" s="37"/>
      <c r="AR21" s="43"/>
      <c r="AS21" s="41"/>
      <c r="AT21" s="42"/>
      <c r="AU21" s="42"/>
      <c r="AV21" s="42"/>
      <c r="AW21" s="42"/>
      <c r="AX21" s="37"/>
      <c r="AY21" s="43"/>
    </row>
    <row r="22" spans="1:51" s="2" customFormat="1" ht="32.1" customHeight="1">
      <c r="A22" s="215">
        <v>4</v>
      </c>
      <c r="B22" s="213" t="s">
        <v>49</v>
      </c>
      <c r="C22" s="243">
        <f t="shared" si="15"/>
        <v>18</v>
      </c>
      <c r="D22" s="230">
        <f t="shared" si="16"/>
        <v>18</v>
      </c>
      <c r="E22" s="118">
        <f t="shared" si="6"/>
        <v>0</v>
      </c>
      <c r="F22" s="118">
        <f t="shared" si="6"/>
        <v>0</v>
      </c>
      <c r="G22" s="118">
        <f t="shared" si="6"/>
        <v>0</v>
      </c>
      <c r="H22" s="170">
        <f t="shared" si="6"/>
        <v>18</v>
      </c>
      <c r="I22" s="119">
        <f t="shared" si="7"/>
        <v>0</v>
      </c>
      <c r="J22" s="169"/>
      <c r="K22" s="107"/>
      <c r="L22" s="107"/>
      <c r="M22" s="107">
        <v>18</v>
      </c>
      <c r="N22" s="107"/>
      <c r="O22" s="260" t="s">
        <v>30</v>
      </c>
      <c r="P22" s="119">
        <v>3</v>
      </c>
      <c r="Q22" s="122"/>
      <c r="R22" s="121"/>
      <c r="S22" s="121"/>
      <c r="T22" s="121"/>
      <c r="U22" s="121"/>
      <c r="V22" s="124"/>
      <c r="W22" s="119"/>
      <c r="X22" s="122"/>
      <c r="Y22" s="121"/>
      <c r="Z22" s="107"/>
      <c r="AA22" s="107"/>
      <c r="AB22" s="107"/>
      <c r="AC22" s="168"/>
      <c r="AD22" s="166"/>
      <c r="AE22" s="169"/>
      <c r="AF22" s="107"/>
      <c r="AG22" s="107"/>
      <c r="AH22" s="107"/>
      <c r="AI22" s="107"/>
      <c r="AJ22" s="168"/>
      <c r="AK22" s="113"/>
      <c r="AL22" s="46"/>
      <c r="AM22" s="42"/>
      <c r="AN22" s="42"/>
      <c r="AO22" s="42"/>
      <c r="AP22" s="42"/>
      <c r="AQ22" s="37"/>
      <c r="AR22" s="43"/>
      <c r="AS22" s="41"/>
      <c r="AT22" s="42"/>
      <c r="AU22" s="42"/>
      <c r="AV22" s="42"/>
      <c r="AW22" s="42"/>
      <c r="AX22" s="37"/>
      <c r="AY22" s="43"/>
    </row>
    <row r="23" spans="1:51" s="2" customFormat="1" ht="32.1" customHeight="1">
      <c r="A23" s="215">
        <v>5</v>
      </c>
      <c r="B23" s="213" t="s">
        <v>66</v>
      </c>
      <c r="C23" s="243">
        <f t="shared" si="15"/>
        <v>18</v>
      </c>
      <c r="D23" s="231">
        <f t="shared" si="16"/>
        <v>18</v>
      </c>
      <c r="E23" s="118">
        <f t="shared" si="6"/>
        <v>0</v>
      </c>
      <c r="F23" s="170">
        <f t="shared" si="6"/>
        <v>0</v>
      </c>
      <c r="G23" s="170">
        <f t="shared" si="6"/>
        <v>0</v>
      </c>
      <c r="H23" s="170">
        <f t="shared" si="6"/>
        <v>18</v>
      </c>
      <c r="I23" s="228">
        <f t="shared" si="7"/>
        <v>0</v>
      </c>
      <c r="J23" s="169"/>
      <c r="K23" s="107"/>
      <c r="L23" s="107"/>
      <c r="M23" s="107">
        <v>18</v>
      </c>
      <c r="N23" s="107"/>
      <c r="O23" s="260" t="s">
        <v>30</v>
      </c>
      <c r="P23" s="119">
        <v>3</v>
      </c>
      <c r="Q23" s="122"/>
      <c r="R23" s="121"/>
      <c r="S23" s="121"/>
      <c r="T23" s="121"/>
      <c r="U23" s="121"/>
      <c r="V23" s="124"/>
      <c r="W23" s="119"/>
      <c r="X23" s="122"/>
      <c r="Y23" s="121"/>
      <c r="Z23" s="107"/>
      <c r="AA23" s="107"/>
      <c r="AB23" s="107"/>
      <c r="AC23" s="168"/>
      <c r="AD23" s="166"/>
      <c r="AE23" s="169"/>
      <c r="AF23" s="107"/>
      <c r="AG23" s="107"/>
      <c r="AH23" s="107"/>
      <c r="AI23" s="107"/>
      <c r="AJ23" s="168"/>
      <c r="AK23" s="113"/>
      <c r="AL23" s="46"/>
      <c r="AM23" s="42"/>
      <c r="AN23" s="42"/>
      <c r="AO23" s="42"/>
      <c r="AP23" s="42"/>
      <c r="AQ23" s="37"/>
      <c r="AR23" s="43"/>
      <c r="AS23" s="41"/>
      <c r="AT23" s="42"/>
      <c r="AU23" s="42"/>
      <c r="AV23" s="42"/>
      <c r="AW23" s="42"/>
      <c r="AX23" s="37"/>
      <c r="AY23" s="43"/>
    </row>
    <row r="24" spans="1:51" s="2" customFormat="1" ht="32.1" customHeight="1">
      <c r="A24" s="215">
        <v>6</v>
      </c>
      <c r="B24" s="213" t="s">
        <v>64</v>
      </c>
      <c r="C24" s="232">
        <f t="shared" si="15"/>
        <v>12</v>
      </c>
      <c r="D24" s="231">
        <f t="shared" si="16"/>
        <v>12</v>
      </c>
      <c r="E24" s="118">
        <f t="shared" si="6"/>
        <v>12</v>
      </c>
      <c r="F24" s="170">
        <f t="shared" si="6"/>
        <v>0</v>
      </c>
      <c r="G24" s="170">
        <f t="shared" si="6"/>
        <v>0</v>
      </c>
      <c r="H24" s="170">
        <f t="shared" si="6"/>
        <v>0</v>
      </c>
      <c r="I24" s="228">
        <f t="shared" si="7"/>
        <v>0</v>
      </c>
      <c r="J24" s="169"/>
      <c r="K24" s="107"/>
      <c r="L24" s="107"/>
      <c r="M24" s="107"/>
      <c r="N24" s="107"/>
      <c r="O24" s="260"/>
      <c r="P24" s="119"/>
      <c r="Q24" s="122">
        <v>12</v>
      </c>
      <c r="R24" s="121"/>
      <c r="S24" s="121"/>
      <c r="T24" s="121"/>
      <c r="U24" s="121"/>
      <c r="V24" s="124" t="s">
        <v>31</v>
      </c>
      <c r="W24" s="119">
        <v>2</v>
      </c>
      <c r="X24" s="122"/>
      <c r="Y24" s="121"/>
      <c r="Z24" s="107"/>
      <c r="AA24" s="107"/>
      <c r="AB24" s="107"/>
      <c r="AC24" s="168"/>
      <c r="AD24" s="166"/>
      <c r="AE24" s="169"/>
      <c r="AF24" s="107"/>
      <c r="AG24" s="107"/>
      <c r="AH24" s="107"/>
      <c r="AI24" s="107"/>
      <c r="AJ24" s="168"/>
      <c r="AK24" s="113"/>
      <c r="AL24" s="46"/>
      <c r="AM24" s="42"/>
      <c r="AN24" s="42"/>
      <c r="AO24" s="42"/>
      <c r="AP24" s="42"/>
      <c r="AQ24" s="37"/>
      <c r="AR24" s="43"/>
      <c r="AS24" s="41"/>
      <c r="AT24" s="42"/>
      <c r="AU24" s="42"/>
      <c r="AV24" s="42"/>
      <c r="AW24" s="42"/>
      <c r="AX24" s="37"/>
      <c r="AY24" s="43"/>
    </row>
    <row r="25" spans="1:51" s="2" customFormat="1" ht="32.1" customHeight="1">
      <c r="A25" s="215">
        <v>7</v>
      </c>
      <c r="B25" s="213" t="s">
        <v>52</v>
      </c>
      <c r="C25" s="243">
        <f t="shared" si="15"/>
        <v>36</v>
      </c>
      <c r="D25" s="230">
        <f t="shared" si="16"/>
        <v>36</v>
      </c>
      <c r="E25" s="118">
        <f t="shared" si="6"/>
        <v>12</v>
      </c>
      <c r="F25" s="170">
        <f t="shared" si="6"/>
        <v>0</v>
      </c>
      <c r="G25" s="170">
        <f t="shared" si="6"/>
        <v>0</v>
      </c>
      <c r="H25" s="170">
        <f t="shared" si="6"/>
        <v>24</v>
      </c>
      <c r="I25" s="223">
        <f t="shared" si="7"/>
        <v>0</v>
      </c>
      <c r="J25" s="169">
        <v>12</v>
      </c>
      <c r="K25" s="107"/>
      <c r="L25" s="107"/>
      <c r="M25" s="107">
        <v>24</v>
      </c>
      <c r="N25" s="107"/>
      <c r="O25" s="260" t="s">
        <v>31</v>
      </c>
      <c r="P25" s="119">
        <v>3</v>
      </c>
      <c r="Q25" s="122"/>
      <c r="R25" s="121"/>
      <c r="S25" s="121"/>
      <c r="T25" s="121"/>
      <c r="U25" s="121"/>
      <c r="V25" s="124"/>
      <c r="W25" s="119"/>
      <c r="X25" s="122"/>
      <c r="Y25" s="121"/>
      <c r="Z25" s="107"/>
      <c r="AA25" s="107"/>
      <c r="AB25" s="107"/>
      <c r="AC25" s="168"/>
      <c r="AD25" s="166"/>
      <c r="AE25" s="169"/>
      <c r="AF25" s="107"/>
      <c r="AG25" s="107"/>
      <c r="AH25" s="107"/>
      <c r="AI25" s="107"/>
      <c r="AJ25" s="168"/>
      <c r="AK25" s="113"/>
      <c r="AL25" s="46"/>
      <c r="AM25" s="42"/>
      <c r="AN25" s="42"/>
      <c r="AO25" s="42"/>
      <c r="AP25" s="42"/>
      <c r="AQ25" s="37"/>
      <c r="AR25" s="43"/>
      <c r="AS25" s="41"/>
      <c r="AT25" s="42"/>
      <c r="AU25" s="42"/>
      <c r="AV25" s="42"/>
      <c r="AW25" s="42"/>
      <c r="AX25" s="37"/>
      <c r="AY25" s="43"/>
    </row>
    <row r="26" spans="1:51" s="2" customFormat="1" ht="32.1" customHeight="1">
      <c r="A26" s="215">
        <v>8</v>
      </c>
      <c r="B26" s="213" t="s">
        <v>53</v>
      </c>
      <c r="C26" s="243">
        <f t="shared" si="15"/>
        <v>30</v>
      </c>
      <c r="D26" s="230">
        <f t="shared" si="16"/>
        <v>30</v>
      </c>
      <c r="E26" s="118">
        <f t="shared" si="6"/>
        <v>12</v>
      </c>
      <c r="F26" s="170">
        <f t="shared" si="6"/>
        <v>0</v>
      </c>
      <c r="G26" s="170">
        <f t="shared" si="6"/>
        <v>0</v>
      </c>
      <c r="H26" s="170">
        <f t="shared" si="6"/>
        <v>18</v>
      </c>
      <c r="I26" s="119">
        <f t="shared" si="7"/>
        <v>0</v>
      </c>
      <c r="J26" s="169"/>
      <c r="K26" s="107"/>
      <c r="L26" s="107"/>
      <c r="M26" s="107"/>
      <c r="N26" s="107"/>
      <c r="O26" s="260"/>
      <c r="P26" s="119"/>
      <c r="Q26" s="122">
        <v>12</v>
      </c>
      <c r="R26" s="121"/>
      <c r="S26" s="121"/>
      <c r="T26" s="121">
        <v>18</v>
      </c>
      <c r="U26" s="121"/>
      <c r="V26" s="124" t="s">
        <v>31</v>
      </c>
      <c r="W26" s="119">
        <v>3</v>
      </c>
      <c r="X26" s="122"/>
      <c r="Y26" s="121"/>
      <c r="Z26" s="107"/>
      <c r="AA26" s="107"/>
      <c r="AB26" s="107"/>
      <c r="AC26" s="168"/>
      <c r="AD26" s="166"/>
      <c r="AE26" s="169"/>
      <c r="AF26" s="107"/>
      <c r="AG26" s="107"/>
      <c r="AH26" s="107"/>
      <c r="AI26" s="107"/>
      <c r="AJ26" s="168"/>
      <c r="AK26" s="113"/>
      <c r="AL26" s="46"/>
      <c r="AM26" s="42"/>
      <c r="AN26" s="42"/>
      <c r="AO26" s="42"/>
      <c r="AP26" s="42"/>
      <c r="AQ26" s="37"/>
      <c r="AR26" s="43"/>
      <c r="AS26" s="41"/>
      <c r="AT26" s="42"/>
      <c r="AU26" s="42"/>
      <c r="AV26" s="42"/>
      <c r="AW26" s="42"/>
      <c r="AX26" s="37"/>
      <c r="AY26" s="43"/>
    </row>
    <row r="27" spans="1:51" s="209" customFormat="1" ht="32.1" customHeight="1" thickBot="1">
      <c r="A27" s="215">
        <v>9</v>
      </c>
      <c r="B27" s="214" t="s">
        <v>72</v>
      </c>
      <c r="C27" s="236">
        <f t="shared" si="15"/>
        <v>30</v>
      </c>
      <c r="D27" s="237">
        <f t="shared" si="16"/>
        <v>30</v>
      </c>
      <c r="E27" s="130">
        <f t="shared" si="6"/>
        <v>12</v>
      </c>
      <c r="F27" s="149">
        <f t="shared" si="6"/>
        <v>0</v>
      </c>
      <c r="G27" s="149">
        <f t="shared" si="6"/>
        <v>0</v>
      </c>
      <c r="H27" s="149">
        <f t="shared" si="6"/>
        <v>18</v>
      </c>
      <c r="I27" s="131">
        <f t="shared" si="7"/>
        <v>0</v>
      </c>
      <c r="J27" s="116"/>
      <c r="K27" s="114"/>
      <c r="L27" s="114"/>
      <c r="M27" s="114"/>
      <c r="N27" s="114"/>
      <c r="O27" s="216"/>
      <c r="P27" s="131"/>
      <c r="Q27" s="132">
        <v>12</v>
      </c>
      <c r="R27" s="133"/>
      <c r="S27" s="133"/>
      <c r="T27" s="133">
        <v>18</v>
      </c>
      <c r="U27" s="133"/>
      <c r="V27" s="134" t="s">
        <v>30</v>
      </c>
      <c r="W27" s="131">
        <v>3</v>
      </c>
      <c r="X27" s="132"/>
      <c r="Y27" s="133"/>
      <c r="Z27" s="133"/>
      <c r="AA27" s="133"/>
      <c r="AB27" s="133"/>
      <c r="AC27" s="134"/>
      <c r="AD27" s="131"/>
      <c r="AE27" s="116"/>
      <c r="AF27" s="114"/>
      <c r="AG27" s="114"/>
      <c r="AH27" s="114"/>
      <c r="AI27" s="114"/>
      <c r="AJ27" s="204"/>
      <c r="AK27" s="167"/>
      <c r="AL27" s="211"/>
      <c r="AM27" s="206"/>
      <c r="AN27" s="206"/>
      <c r="AO27" s="206"/>
      <c r="AP27" s="206"/>
      <c r="AQ27" s="207"/>
      <c r="AR27" s="208"/>
      <c r="AS27" s="205"/>
      <c r="AT27" s="206"/>
      <c r="AU27" s="206"/>
      <c r="AV27" s="206"/>
      <c r="AW27" s="206"/>
      <c r="AX27" s="207"/>
      <c r="AY27" s="208"/>
    </row>
    <row r="28" spans="1:51" s="12" customFormat="1" ht="12" customHeight="1" thickBot="1">
      <c r="A28" s="83"/>
      <c r="B28" s="79"/>
      <c r="C28" s="76"/>
      <c r="D28" s="76"/>
      <c r="E28" s="54"/>
      <c r="F28" s="54"/>
      <c r="G28" s="54"/>
      <c r="H28" s="54"/>
      <c r="I28" s="54"/>
      <c r="J28" s="55"/>
      <c r="K28" s="55"/>
      <c r="L28" s="55"/>
      <c r="M28" s="55"/>
      <c r="N28" s="55"/>
      <c r="O28" s="220"/>
      <c r="P28" s="54"/>
      <c r="Q28" s="56"/>
      <c r="R28" s="56"/>
      <c r="S28" s="56"/>
      <c r="T28" s="56"/>
      <c r="U28" s="56"/>
      <c r="V28" s="56"/>
      <c r="W28" s="54"/>
      <c r="X28" s="56"/>
      <c r="Y28" s="56"/>
      <c r="Z28" s="56"/>
      <c r="AA28" s="56"/>
      <c r="AB28" s="56"/>
      <c r="AC28" s="56"/>
      <c r="AD28" s="54"/>
      <c r="AE28" s="56"/>
      <c r="AF28" s="56"/>
      <c r="AG28" s="56"/>
      <c r="AH28" s="56"/>
      <c r="AI28" s="56"/>
      <c r="AJ28" s="56"/>
      <c r="AK28" s="212"/>
      <c r="AL28" s="56"/>
      <c r="AM28" s="56"/>
      <c r="AN28" s="56"/>
      <c r="AO28" s="56"/>
      <c r="AP28" s="56"/>
      <c r="AQ28" s="56"/>
      <c r="AR28" s="54"/>
      <c r="AS28" s="56"/>
      <c r="AT28" s="56"/>
      <c r="AU28" s="56"/>
      <c r="AV28" s="56"/>
      <c r="AW28" s="56"/>
      <c r="AX28" s="56"/>
      <c r="AY28" s="76"/>
    </row>
    <row r="29" spans="1:51" s="2" customFormat="1" ht="30" customHeight="1" thickBot="1">
      <c r="A29" s="78" t="s">
        <v>22</v>
      </c>
      <c r="B29" s="182" t="s">
        <v>45</v>
      </c>
      <c r="C29" s="183">
        <f>SUM(E29:I29)</f>
        <v>384</v>
      </c>
      <c r="D29" s="103">
        <f>SUM(E29:I29)</f>
        <v>384</v>
      </c>
      <c r="E29" s="101">
        <f t="shared" ref="E29:H44" si="17">J29+Q29+X29+AE29+AL29+AS29</f>
        <v>129</v>
      </c>
      <c r="F29" s="101">
        <f t="shared" si="17"/>
        <v>0</v>
      </c>
      <c r="G29" s="101">
        <f t="shared" si="17"/>
        <v>66</v>
      </c>
      <c r="H29" s="101">
        <f t="shared" si="17"/>
        <v>189</v>
      </c>
      <c r="I29" s="102">
        <f t="shared" ref="I29:I44" si="18">SUM(N29+U29+AB29+AI29)</f>
        <v>0</v>
      </c>
      <c r="J29" s="103">
        <f>SUM(J30:J44)</f>
        <v>21</v>
      </c>
      <c r="K29" s="103">
        <f>SUM(K30:K33)</f>
        <v>0</v>
      </c>
      <c r="L29" s="103">
        <f>SUM(L30:L33)</f>
        <v>0</v>
      </c>
      <c r="M29" s="103">
        <f>SUM(M30:M44)</f>
        <v>57</v>
      </c>
      <c r="N29" s="103">
        <f>SUM(N30:N33)</f>
        <v>0</v>
      </c>
      <c r="O29" s="165">
        <f>COUNTIF(O30:O44,"E")</f>
        <v>0</v>
      </c>
      <c r="P29" s="102">
        <f t="shared" ref="P29:U29" si="19">SUM(P30:P44)</f>
        <v>12</v>
      </c>
      <c r="Q29" s="103">
        <f t="shared" si="19"/>
        <v>18</v>
      </c>
      <c r="R29" s="103">
        <f t="shared" si="19"/>
        <v>0</v>
      </c>
      <c r="S29" s="103">
        <f t="shared" si="19"/>
        <v>18</v>
      </c>
      <c r="T29" s="103">
        <f t="shared" si="19"/>
        <v>30</v>
      </c>
      <c r="U29" s="103">
        <f t="shared" si="19"/>
        <v>0</v>
      </c>
      <c r="V29" s="222">
        <f>COUNTIF(V30:V44,"E")</f>
        <v>0</v>
      </c>
      <c r="W29" s="221">
        <f t="shared" ref="W29:AB29" si="20">SUM(W30:W44)</f>
        <v>8</v>
      </c>
      <c r="X29" s="103">
        <f t="shared" si="20"/>
        <v>36</v>
      </c>
      <c r="Y29" s="103">
        <f t="shared" si="20"/>
        <v>0</v>
      </c>
      <c r="Z29" s="103">
        <f t="shared" si="20"/>
        <v>24</v>
      </c>
      <c r="AA29" s="103">
        <f t="shared" si="20"/>
        <v>66</v>
      </c>
      <c r="AB29" s="103">
        <f t="shared" si="20"/>
        <v>0</v>
      </c>
      <c r="AC29" s="218">
        <f>COUNTIF(AC30:AC44,"E")</f>
        <v>2</v>
      </c>
      <c r="AD29" s="102">
        <f>SUM(AD30:AD44)</f>
        <v>17</v>
      </c>
      <c r="AE29" s="103">
        <f>SUM(AE30:AE44)</f>
        <v>54</v>
      </c>
      <c r="AF29" s="103">
        <f>SUM(AF30:AF44)</f>
        <v>0</v>
      </c>
      <c r="AG29" s="103">
        <f>SUM(AG30:AG44)</f>
        <v>24</v>
      </c>
      <c r="AH29" s="103">
        <f>SUM(AH30:AH44)</f>
        <v>36</v>
      </c>
      <c r="AI29" s="103">
        <f>SUM(AI33:AI44)</f>
        <v>0</v>
      </c>
      <c r="AJ29" s="101">
        <f>COUNTIF(AJ30:AJ44,"E")</f>
        <v>3</v>
      </c>
      <c r="AK29" s="115">
        <f t="shared" ref="AK29:AP29" si="21">SUM(AK30:AK44)</f>
        <v>15</v>
      </c>
      <c r="AL29" s="49">
        <f t="shared" si="21"/>
        <v>0</v>
      </c>
      <c r="AM29" s="49">
        <f t="shared" si="21"/>
        <v>0</v>
      </c>
      <c r="AN29" s="49">
        <f t="shared" si="21"/>
        <v>0</v>
      </c>
      <c r="AO29" s="49">
        <f t="shared" si="21"/>
        <v>0</v>
      </c>
      <c r="AP29" s="49">
        <f t="shared" si="21"/>
        <v>0</v>
      </c>
      <c r="AQ29" s="49">
        <f>COUNTIF(AQ30:AQ44,"E")</f>
        <v>0</v>
      </c>
      <c r="AR29" s="48">
        <f t="shared" ref="AR29:AW29" si="22">SUM(AR30:AR44)</f>
        <v>0</v>
      </c>
      <c r="AS29" s="49">
        <f t="shared" si="22"/>
        <v>0</v>
      </c>
      <c r="AT29" s="49">
        <f t="shared" si="22"/>
        <v>0</v>
      </c>
      <c r="AU29" s="49">
        <f t="shared" si="22"/>
        <v>0</v>
      </c>
      <c r="AV29" s="49">
        <f t="shared" si="22"/>
        <v>0</v>
      </c>
      <c r="AW29" s="49">
        <f t="shared" si="22"/>
        <v>0</v>
      </c>
      <c r="AX29" s="49">
        <f>COUNTIF(AX30:AX44,"E")</f>
        <v>0</v>
      </c>
      <c r="AY29" s="53">
        <f>SUM(AY30:AY44)</f>
        <v>0</v>
      </c>
    </row>
    <row r="30" spans="1:51" s="13" customFormat="1" ht="30.75" customHeight="1">
      <c r="A30" s="215">
        <v>1</v>
      </c>
      <c r="B30" s="234" t="s">
        <v>65</v>
      </c>
      <c r="C30" s="242">
        <f t="shared" ref="C30:C44" si="23">SUM(D30)</f>
        <v>30</v>
      </c>
      <c r="D30" s="229">
        <f t="shared" ref="D30:D44" si="24">SUM(E30:I30)</f>
        <v>30</v>
      </c>
      <c r="E30" s="118">
        <f t="shared" si="17"/>
        <v>18</v>
      </c>
      <c r="F30" s="118">
        <f t="shared" si="17"/>
        <v>0</v>
      </c>
      <c r="G30" s="118">
        <f t="shared" si="17"/>
        <v>0</v>
      </c>
      <c r="H30" s="118">
        <f t="shared" si="17"/>
        <v>12</v>
      </c>
      <c r="I30" s="119">
        <f t="shared" si="18"/>
        <v>0</v>
      </c>
      <c r="J30" s="120"/>
      <c r="K30" s="120"/>
      <c r="L30" s="120"/>
      <c r="M30" s="121"/>
      <c r="N30" s="121"/>
      <c r="O30" s="127"/>
      <c r="P30" s="119"/>
      <c r="Q30" s="120"/>
      <c r="R30" s="120"/>
      <c r="S30" s="120"/>
      <c r="T30" s="120"/>
      <c r="U30" s="120"/>
      <c r="V30" s="259"/>
      <c r="W30" s="125"/>
      <c r="X30" s="120"/>
      <c r="Y30" s="120"/>
      <c r="Z30" s="120"/>
      <c r="AA30" s="121"/>
      <c r="AB30" s="120"/>
      <c r="AC30" s="259"/>
      <c r="AD30" s="125"/>
      <c r="AE30" s="120">
        <v>18</v>
      </c>
      <c r="AF30" s="120"/>
      <c r="AG30" s="120"/>
      <c r="AH30" s="120">
        <v>12</v>
      </c>
      <c r="AI30" s="120"/>
      <c r="AJ30" s="261" t="s">
        <v>31</v>
      </c>
      <c r="AK30" s="135">
        <v>4</v>
      </c>
      <c r="AL30" s="27"/>
      <c r="AM30" s="28"/>
      <c r="AN30" s="28"/>
      <c r="AO30" s="28"/>
      <c r="AP30" s="28"/>
      <c r="AQ30" s="44"/>
      <c r="AR30" s="47"/>
      <c r="AS30" s="27"/>
      <c r="AT30" s="28"/>
      <c r="AU30" s="28"/>
      <c r="AV30" s="28"/>
      <c r="AW30" s="28"/>
      <c r="AX30" s="44"/>
      <c r="AY30" s="98"/>
    </row>
    <row r="31" spans="1:51" s="13" customFormat="1" ht="30.75" customHeight="1">
      <c r="A31" s="215">
        <v>2</v>
      </c>
      <c r="B31" s="235" t="s">
        <v>57</v>
      </c>
      <c r="C31" s="232">
        <f t="shared" si="23"/>
        <v>36</v>
      </c>
      <c r="D31" s="230">
        <f t="shared" si="24"/>
        <v>36</v>
      </c>
      <c r="E31" s="118">
        <f t="shared" si="17"/>
        <v>18</v>
      </c>
      <c r="F31" s="118">
        <f t="shared" si="17"/>
        <v>0</v>
      </c>
      <c r="G31" s="118">
        <f t="shared" si="17"/>
        <v>0</v>
      </c>
      <c r="H31" s="118">
        <f t="shared" si="17"/>
        <v>18</v>
      </c>
      <c r="I31" s="228">
        <f t="shared" si="18"/>
        <v>0</v>
      </c>
      <c r="J31" s="120"/>
      <c r="K31" s="120"/>
      <c r="L31" s="120"/>
      <c r="M31" s="121"/>
      <c r="N31" s="121"/>
      <c r="O31" s="127"/>
      <c r="P31" s="119"/>
      <c r="Q31" s="120"/>
      <c r="R31" s="120"/>
      <c r="S31" s="120"/>
      <c r="T31" s="120"/>
      <c r="U31" s="120"/>
      <c r="V31" s="260"/>
      <c r="W31" s="119"/>
      <c r="X31" s="120">
        <v>18</v>
      </c>
      <c r="Y31" s="120"/>
      <c r="Z31" s="120"/>
      <c r="AA31" s="121">
        <v>18</v>
      </c>
      <c r="AB31" s="120"/>
      <c r="AC31" s="260" t="s">
        <v>31</v>
      </c>
      <c r="AD31" s="119">
        <v>4</v>
      </c>
      <c r="AE31" s="120"/>
      <c r="AF31" s="120"/>
      <c r="AG31" s="120"/>
      <c r="AH31" s="120"/>
      <c r="AI31" s="120"/>
      <c r="AJ31" s="260"/>
      <c r="AK31" s="123"/>
      <c r="AL31" s="27"/>
      <c r="AM31" s="28"/>
      <c r="AN31" s="28"/>
      <c r="AO31" s="28"/>
      <c r="AP31" s="28"/>
      <c r="AQ31" s="44"/>
      <c r="AR31" s="47"/>
      <c r="AS31" s="27"/>
      <c r="AT31" s="28"/>
      <c r="AU31" s="28"/>
      <c r="AV31" s="28"/>
      <c r="AW31" s="28"/>
      <c r="AX31" s="44"/>
      <c r="AY31" s="98"/>
    </row>
    <row r="32" spans="1:51" s="13" customFormat="1" ht="30.75" customHeight="1">
      <c r="A32" s="215">
        <v>3</v>
      </c>
      <c r="B32" s="235" t="s">
        <v>78</v>
      </c>
      <c r="C32" s="244">
        <f t="shared" si="23"/>
        <v>30</v>
      </c>
      <c r="D32" s="230">
        <f t="shared" si="24"/>
        <v>30</v>
      </c>
      <c r="E32" s="118">
        <f t="shared" si="17"/>
        <v>18</v>
      </c>
      <c r="F32" s="118">
        <f t="shared" si="17"/>
        <v>0</v>
      </c>
      <c r="G32" s="118">
        <f t="shared" si="17"/>
        <v>0</v>
      </c>
      <c r="H32" s="118">
        <f t="shared" si="17"/>
        <v>12</v>
      </c>
      <c r="I32" s="223">
        <f t="shared" si="18"/>
        <v>0</v>
      </c>
      <c r="J32" s="120"/>
      <c r="K32" s="120"/>
      <c r="L32" s="120"/>
      <c r="M32" s="121"/>
      <c r="N32" s="121"/>
      <c r="O32" s="127"/>
      <c r="P32" s="119"/>
      <c r="Q32" s="120"/>
      <c r="R32" s="120"/>
      <c r="S32" s="120"/>
      <c r="T32" s="120"/>
      <c r="U32" s="120"/>
      <c r="V32" s="260"/>
      <c r="W32" s="119"/>
      <c r="X32" s="120">
        <v>18</v>
      </c>
      <c r="Y32" s="120"/>
      <c r="Z32" s="120"/>
      <c r="AA32" s="121">
        <v>12</v>
      </c>
      <c r="AB32" s="120"/>
      <c r="AC32" s="260" t="s">
        <v>31</v>
      </c>
      <c r="AD32" s="119">
        <v>4</v>
      </c>
      <c r="AE32" s="120"/>
      <c r="AF32" s="120"/>
      <c r="AG32" s="120"/>
      <c r="AH32" s="120"/>
      <c r="AI32" s="120"/>
      <c r="AJ32" s="260"/>
      <c r="AK32" s="123"/>
      <c r="AL32" s="27"/>
      <c r="AM32" s="28"/>
      <c r="AN32" s="28"/>
      <c r="AO32" s="28"/>
      <c r="AP32" s="28"/>
      <c r="AQ32" s="44"/>
      <c r="AR32" s="47"/>
      <c r="AS32" s="27"/>
      <c r="AT32" s="28"/>
      <c r="AU32" s="28"/>
      <c r="AV32" s="28"/>
      <c r="AW32" s="28"/>
      <c r="AX32" s="44"/>
      <c r="AY32" s="98"/>
    </row>
    <row r="33" spans="1:117" s="13" customFormat="1" ht="30.75" customHeight="1">
      <c r="A33" s="247">
        <v>4</v>
      </c>
      <c r="B33" s="248" t="s">
        <v>73</v>
      </c>
      <c r="C33" s="244">
        <f t="shared" si="23"/>
        <v>18</v>
      </c>
      <c r="D33" s="230">
        <f t="shared" si="24"/>
        <v>18</v>
      </c>
      <c r="E33" s="231">
        <f t="shared" si="17"/>
        <v>9</v>
      </c>
      <c r="F33" s="231">
        <f t="shared" si="17"/>
        <v>0</v>
      </c>
      <c r="G33" s="231">
        <f t="shared" si="17"/>
        <v>0</v>
      </c>
      <c r="H33" s="231">
        <f t="shared" si="17"/>
        <v>9</v>
      </c>
      <c r="I33" s="249">
        <f t="shared" si="18"/>
        <v>0</v>
      </c>
      <c r="J33" s="106">
        <v>9</v>
      </c>
      <c r="K33" s="106"/>
      <c r="L33" s="106"/>
      <c r="M33" s="107">
        <v>9</v>
      </c>
      <c r="N33" s="107"/>
      <c r="O33" s="250" t="s">
        <v>30</v>
      </c>
      <c r="P33" s="166">
        <v>3</v>
      </c>
      <c r="Q33" s="106"/>
      <c r="R33" s="106"/>
      <c r="S33" s="106"/>
      <c r="T33" s="106"/>
      <c r="U33" s="106"/>
      <c r="V33" s="108"/>
      <c r="W33" s="166"/>
      <c r="X33" s="106"/>
      <c r="Y33" s="106"/>
      <c r="Z33" s="106"/>
      <c r="AA33" s="107"/>
      <c r="AB33" s="106"/>
      <c r="AC33" s="108"/>
      <c r="AD33" s="166"/>
      <c r="AE33" s="106"/>
      <c r="AF33" s="106"/>
      <c r="AG33" s="106"/>
      <c r="AH33" s="106"/>
      <c r="AI33" s="106"/>
      <c r="AJ33" s="108"/>
      <c r="AK33" s="113"/>
      <c r="AL33" s="27"/>
      <c r="AM33" s="28"/>
      <c r="AN33" s="28"/>
      <c r="AO33" s="28"/>
      <c r="AP33" s="28"/>
      <c r="AQ33" s="44"/>
      <c r="AR33" s="47"/>
      <c r="AS33" s="27"/>
      <c r="AT33" s="28"/>
      <c r="AU33" s="28"/>
      <c r="AV33" s="28"/>
      <c r="AW33" s="28"/>
      <c r="AX33" s="44"/>
      <c r="AY33" s="98"/>
    </row>
    <row r="34" spans="1:117" s="13" customFormat="1" ht="30.75" customHeight="1">
      <c r="A34" s="187">
        <v>5</v>
      </c>
      <c r="B34" s="262" t="s">
        <v>67</v>
      </c>
      <c r="C34" s="243">
        <f t="shared" si="23"/>
        <v>30</v>
      </c>
      <c r="D34" s="231">
        <f t="shared" si="24"/>
        <v>30</v>
      </c>
      <c r="E34" s="118">
        <f t="shared" si="17"/>
        <v>12</v>
      </c>
      <c r="F34" s="118">
        <f t="shared" si="17"/>
        <v>0</v>
      </c>
      <c r="G34" s="118">
        <f t="shared" si="17"/>
        <v>0</v>
      </c>
      <c r="H34" s="118">
        <f t="shared" si="17"/>
        <v>18</v>
      </c>
      <c r="I34" s="119">
        <f t="shared" si="18"/>
        <v>0</v>
      </c>
      <c r="J34" s="120">
        <v>12</v>
      </c>
      <c r="K34" s="120"/>
      <c r="L34" s="120"/>
      <c r="M34" s="121">
        <v>18</v>
      </c>
      <c r="N34" s="121"/>
      <c r="O34" s="127" t="s">
        <v>30</v>
      </c>
      <c r="P34" s="119">
        <v>4</v>
      </c>
      <c r="Q34" s="120"/>
      <c r="R34" s="120"/>
      <c r="S34" s="120"/>
      <c r="T34" s="120"/>
      <c r="U34" s="120"/>
      <c r="V34" s="260"/>
      <c r="W34" s="119"/>
      <c r="X34" s="106"/>
      <c r="Y34" s="106"/>
      <c r="Z34" s="106"/>
      <c r="AA34" s="107"/>
      <c r="AB34" s="106"/>
      <c r="AC34" s="108"/>
      <c r="AD34" s="166"/>
      <c r="AE34" s="120"/>
      <c r="AF34" s="120"/>
      <c r="AG34" s="120"/>
      <c r="AH34" s="120"/>
      <c r="AI34" s="120"/>
      <c r="AJ34" s="260"/>
      <c r="AK34" s="123"/>
      <c r="AL34" s="27"/>
      <c r="AM34" s="28"/>
      <c r="AN34" s="28"/>
      <c r="AO34" s="28"/>
      <c r="AP34" s="28"/>
      <c r="AQ34" s="44"/>
      <c r="AR34" s="47"/>
      <c r="AS34" s="27"/>
      <c r="AT34" s="28"/>
      <c r="AU34" s="28"/>
      <c r="AV34" s="28"/>
      <c r="AW34" s="28"/>
      <c r="AX34" s="44"/>
      <c r="AY34" s="98"/>
    </row>
    <row r="35" spans="1:117" s="13" customFormat="1" ht="30.75" customHeight="1">
      <c r="A35" s="187">
        <v>6</v>
      </c>
      <c r="B35" s="196" t="s">
        <v>74</v>
      </c>
      <c r="C35" s="232">
        <f t="shared" si="23"/>
        <v>18</v>
      </c>
      <c r="D35" s="232">
        <f t="shared" si="24"/>
        <v>18</v>
      </c>
      <c r="E35" s="189">
        <f t="shared" si="17"/>
        <v>6</v>
      </c>
      <c r="F35" s="189">
        <f t="shared" si="17"/>
        <v>0</v>
      </c>
      <c r="G35" s="189">
        <f t="shared" si="17"/>
        <v>0</v>
      </c>
      <c r="H35" s="189">
        <f t="shared" si="17"/>
        <v>12</v>
      </c>
      <c r="I35" s="228">
        <f t="shared" si="18"/>
        <v>0</v>
      </c>
      <c r="J35" s="136"/>
      <c r="K35" s="136"/>
      <c r="L35" s="136"/>
      <c r="M35" s="126"/>
      <c r="N35" s="126"/>
      <c r="O35" s="129"/>
      <c r="P35" s="128"/>
      <c r="Q35" s="137">
        <v>6</v>
      </c>
      <c r="R35" s="136"/>
      <c r="S35" s="136"/>
      <c r="T35" s="126">
        <v>12</v>
      </c>
      <c r="U35" s="136"/>
      <c r="V35" s="261" t="s">
        <v>30</v>
      </c>
      <c r="W35" s="128">
        <v>2</v>
      </c>
      <c r="X35" s="137"/>
      <c r="Y35" s="136"/>
      <c r="Z35" s="136"/>
      <c r="AA35" s="126"/>
      <c r="AB35" s="136"/>
      <c r="AC35" s="261"/>
      <c r="AD35" s="128"/>
      <c r="AE35" s="136"/>
      <c r="AF35" s="136"/>
      <c r="AG35" s="136"/>
      <c r="AH35" s="136"/>
      <c r="AI35" s="136"/>
      <c r="AJ35" s="261"/>
      <c r="AK35" s="151"/>
      <c r="AL35" s="27"/>
      <c r="AM35" s="28"/>
      <c r="AN35" s="28"/>
      <c r="AO35" s="28"/>
      <c r="AP35" s="28"/>
      <c r="AQ35" s="44"/>
      <c r="AR35" s="47"/>
      <c r="AS35" s="27"/>
      <c r="AT35" s="28"/>
      <c r="AU35" s="28"/>
      <c r="AV35" s="28"/>
      <c r="AW35" s="28"/>
      <c r="AX35" s="29"/>
      <c r="AY35" s="98"/>
    </row>
    <row r="36" spans="1:117" s="13" customFormat="1" ht="30.75" customHeight="1">
      <c r="A36" s="187">
        <v>7</v>
      </c>
      <c r="B36" s="196" t="s">
        <v>75</v>
      </c>
      <c r="C36" s="244">
        <f t="shared" si="23"/>
        <v>30</v>
      </c>
      <c r="D36" s="231">
        <f t="shared" si="24"/>
        <v>30</v>
      </c>
      <c r="E36" s="118">
        <f t="shared" si="17"/>
        <v>18</v>
      </c>
      <c r="F36" s="118">
        <f t="shared" si="17"/>
        <v>0</v>
      </c>
      <c r="G36" s="118">
        <f t="shared" si="17"/>
        <v>0</v>
      </c>
      <c r="H36" s="118">
        <f t="shared" si="17"/>
        <v>12</v>
      </c>
      <c r="I36" s="223">
        <f t="shared" si="18"/>
        <v>0</v>
      </c>
      <c r="J36" s="146"/>
      <c r="K36" s="147"/>
      <c r="L36" s="147"/>
      <c r="M36" s="147"/>
      <c r="N36" s="147"/>
      <c r="O36" s="219"/>
      <c r="P36" s="139"/>
      <c r="Q36" s="146"/>
      <c r="R36" s="147"/>
      <c r="S36" s="147"/>
      <c r="T36" s="147"/>
      <c r="U36" s="147"/>
      <c r="V36" s="216"/>
      <c r="W36" s="139"/>
      <c r="X36" s="146"/>
      <c r="Y36" s="147"/>
      <c r="Z36" s="147"/>
      <c r="AA36" s="147"/>
      <c r="AB36" s="147"/>
      <c r="AC36" s="216"/>
      <c r="AD36" s="139"/>
      <c r="AE36" s="146">
        <v>18</v>
      </c>
      <c r="AF36" s="147"/>
      <c r="AG36" s="147"/>
      <c r="AH36" s="147">
        <v>12</v>
      </c>
      <c r="AI36" s="147"/>
      <c r="AJ36" s="216" t="s">
        <v>31</v>
      </c>
      <c r="AK36" s="141">
        <v>4</v>
      </c>
      <c r="AL36" s="27"/>
      <c r="AM36" s="28"/>
      <c r="AN36" s="28"/>
      <c r="AO36" s="28"/>
      <c r="AP36" s="28"/>
      <c r="AQ36" s="44"/>
      <c r="AR36" s="47"/>
      <c r="AS36" s="27"/>
      <c r="AT36" s="28"/>
      <c r="AU36" s="28"/>
      <c r="AV36" s="28"/>
      <c r="AW36" s="28"/>
      <c r="AX36" s="29"/>
      <c r="AY36" s="98"/>
    </row>
    <row r="37" spans="1:117" s="13" customFormat="1" ht="30.75" customHeight="1">
      <c r="A37" s="187">
        <v>8</v>
      </c>
      <c r="B37" s="262" t="s">
        <v>87</v>
      </c>
      <c r="C37" s="244">
        <f t="shared" si="23"/>
        <v>30</v>
      </c>
      <c r="D37" s="230">
        <f t="shared" si="24"/>
        <v>30</v>
      </c>
      <c r="E37" s="118">
        <f t="shared" si="17"/>
        <v>18</v>
      </c>
      <c r="F37" s="170">
        <f t="shared" si="17"/>
        <v>0</v>
      </c>
      <c r="G37" s="170">
        <f t="shared" si="17"/>
        <v>0</v>
      </c>
      <c r="H37" s="170">
        <f t="shared" si="17"/>
        <v>12</v>
      </c>
      <c r="I37" s="223">
        <f t="shared" si="18"/>
        <v>0</v>
      </c>
      <c r="J37" s="140"/>
      <c r="K37" s="140"/>
      <c r="L37" s="140"/>
      <c r="M37" s="147"/>
      <c r="N37" s="147"/>
      <c r="O37" s="246"/>
      <c r="P37" s="139"/>
      <c r="Q37" s="140"/>
      <c r="R37" s="140"/>
      <c r="S37" s="140"/>
      <c r="T37" s="140"/>
      <c r="U37" s="140"/>
      <c r="V37" s="216"/>
      <c r="W37" s="139"/>
      <c r="X37" s="140"/>
      <c r="Y37" s="140"/>
      <c r="Z37" s="140"/>
      <c r="AA37" s="147"/>
      <c r="AB37" s="140"/>
      <c r="AC37" s="216"/>
      <c r="AD37" s="139"/>
      <c r="AE37" s="173">
        <v>18</v>
      </c>
      <c r="AF37" s="173"/>
      <c r="AG37" s="173"/>
      <c r="AH37" s="173">
        <v>12</v>
      </c>
      <c r="AI37" s="173"/>
      <c r="AJ37" s="175" t="s">
        <v>31</v>
      </c>
      <c r="AK37" s="256">
        <v>3</v>
      </c>
      <c r="AL37" s="27"/>
      <c r="AM37" s="28"/>
      <c r="AN37" s="28"/>
      <c r="AO37" s="28"/>
      <c r="AP37" s="28"/>
      <c r="AQ37" s="44"/>
      <c r="AR37" s="47"/>
      <c r="AS37" s="27"/>
      <c r="AT37" s="28"/>
      <c r="AU37" s="28"/>
      <c r="AV37" s="28"/>
      <c r="AW37" s="28"/>
      <c r="AX37" s="44"/>
      <c r="AY37" s="98"/>
    </row>
    <row r="38" spans="1:117" s="13" customFormat="1" ht="30.75" customHeight="1">
      <c r="A38" s="187">
        <v>9</v>
      </c>
      <c r="B38" s="196" t="s">
        <v>80</v>
      </c>
      <c r="C38" s="244">
        <f t="shared" si="23"/>
        <v>30</v>
      </c>
      <c r="D38" s="230">
        <f t="shared" si="24"/>
        <v>30</v>
      </c>
      <c r="E38" s="118">
        <f t="shared" si="17"/>
        <v>12</v>
      </c>
      <c r="F38" s="118">
        <f t="shared" si="17"/>
        <v>0</v>
      </c>
      <c r="G38" s="118">
        <f t="shared" si="17"/>
        <v>0</v>
      </c>
      <c r="H38" s="118">
        <f t="shared" si="17"/>
        <v>18</v>
      </c>
      <c r="I38" s="119">
        <f t="shared" si="18"/>
        <v>0</v>
      </c>
      <c r="J38" s="120"/>
      <c r="K38" s="120"/>
      <c r="L38" s="120"/>
      <c r="M38" s="121"/>
      <c r="N38" s="121"/>
      <c r="O38" s="127"/>
      <c r="P38" s="119"/>
      <c r="Q38" s="120">
        <v>12</v>
      </c>
      <c r="R38" s="120"/>
      <c r="S38" s="120"/>
      <c r="T38" s="120">
        <v>18</v>
      </c>
      <c r="U38" s="120"/>
      <c r="V38" s="260" t="s">
        <v>30</v>
      </c>
      <c r="W38" s="119">
        <v>3</v>
      </c>
      <c r="X38" s="120"/>
      <c r="Y38" s="120"/>
      <c r="Z38" s="120"/>
      <c r="AA38" s="121"/>
      <c r="AB38" s="120"/>
      <c r="AC38" s="260"/>
      <c r="AD38" s="119"/>
      <c r="AE38" s="120"/>
      <c r="AF38" s="120"/>
      <c r="AG38" s="120"/>
      <c r="AH38" s="120"/>
      <c r="AI38" s="120"/>
      <c r="AJ38" s="260"/>
      <c r="AK38" s="123"/>
      <c r="AL38" s="27"/>
      <c r="AM38" s="28"/>
      <c r="AN38" s="28"/>
      <c r="AO38" s="28"/>
      <c r="AP38" s="28"/>
      <c r="AQ38" s="44"/>
      <c r="AR38" s="47"/>
      <c r="AS38" s="27"/>
      <c r="AT38" s="28"/>
      <c r="AU38" s="28"/>
      <c r="AV38" s="28"/>
      <c r="AW38" s="28"/>
      <c r="AX38" s="44"/>
      <c r="AY38" s="98"/>
    </row>
    <row r="39" spans="1:117" s="13" customFormat="1" ht="30.75" customHeight="1">
      <c r="A39" s="215">
        <v>10</v>
      </c>
      <c r="B39" s="235" t="s">
        <v>51</v>
      </c>
      <c r="C39" s="244">
        <f t="shared" si="23"/>
        <v>18</v>
      </c>
      <c r="D39" s="230">
        <f t="shared" si="24"/>
        <v>18</v>
      </c>
      <c r="E39" s="118">
        <f t="shared" si="17"/>
        <v>0</v>
      </c>
      <c r="F39" s="118">
        <f t="shared" si="17"/>
        <v>0</v>
      </c>
      <c r="G39" s="118">
        <f t="shared" si="17"/>
        <v>0</v>
      </c>
      <c r="H39" s="118">
        <f t="shared" si="17"/>
        <v>18</v>
      </c>
      <c r="I39" s="228">
        <f t="shared" si="18"/>
        <v>0</v>
      </c>
      <c r="J39" s="120"/>
      <c r="K39" s="120"/>
      <c r="L39" s="120"/>
      <c r="M39" s="121"/>
      <c r="N39" s="121"/>
      <c r="O39" s="127"/>
      <c r="P39" s="119"/>
      <c r="Q39" s="120"/>
      <c r="R39" s="120"/>
      <c r="S39" s="120"/>
      <c r="T39" s="120"/>
      <c r="U39" s="120"/>
      <c r="V39" s="260"/>
      <c r="W39" s="119"/>
      <c r="X39" s="120"/>
      <c r="Y39" s="120"/>
      <c r="Z39" s="120"/>
      <c r="AA39" s="121">
        <v>18</v>
      </c>
      <c r="AB39" s="120"/>
      <c r="AC39" s="260" t="s">
        <v>30</v>
      </c>
      <c r="AD39" s="119">
        <v>3</v>
      </c>
      <c r="AE39" s="120"/>
      <c r="AF39" s="120"/>
      <c r="AG39" s="120"/>
      <c r="AH39" s="120"/>
      <c r="AI39" s="120"/>
      <c r="AJ39" s="260"/>
      <c r="AK39" s="123"/>
      <c r="AL39" s="27"/>
      <c r="AM39" s="28"/>
      <c r="AN39" s="28"/>
      <c r="AO39" s="28"/>
      <c r="AP39" s="28"/>
      <c r="AQ39" s="44"/>
      <c r="AR39" s="47"/>
      <c r="AS39" s="27"/>
      <c r="AT39" s="28"/>
      <c r="AU39" s="28"/>
      <c r="AV39" s="28"/>
      <c r="AW39" s="28"/>
      <c r="AX39" s="44"/>
      <c r="AY39" s="98"/>
    </row>
    <row r="40" spans="1:117" s="13" customFormat="1" ht="30.75" customHeight="1">
      <c r="A40" s="215">
        <v>11</v>
      </c>
      <c r="B40" s="235" t="s">
        <v>47</v>
      </c>
      <c r="C40" s="243">
        <f t="shared" si="23"/>
        <v>18</v>
      </c>
      <c r="D40" s="230">
        <f t="shared" si="24"/>
        <v>18</v>
      </c>
      <c r="E40" s="118">
        <f t="shared" si="17"/>
        <v>0</v>
      </c>
      <c r="F40" s="118">
        <f t="shared" si="17"/>
        <v>0</v>
      </c>
      <c r="G40" s="118">
        <f t="shared" si="17"/>
        <v>0</v>
      </c>
      <c r="H40" s="118">
        <f t="shared" si="17"/>
        <v>18</v>
      </c>
      <c r="I40" s="223">
        <f t="shared" si="18"/>
        <v>0</v>
      </c>
      <c r="J40" s="120"/>
      <c r="K40" s="120"/>
      <c r="L40" s="120"/>
      <c r="M40" s="210">
        <v>18</v>
      </c>
      <c r="N40" s="121"/>
      <c r="O40" s="127" t="s">
        <v>30</v>
      </c>
      <c r="P40" s="119">
        <v>3</v>
      </c>
      <c r="Q40" s="120"/>
      <c r="R40" s="120"/>
      <c r="S40" s="120"/>
      <c r="T40" s="120"/>
      <c r="U40" s="120"/>
      <c r="V40" s="260"/>
      <c r="W40" s="119"/>
      <c r="X40" s="120"/>
      <c r="Y40" s="120"/>
      <c r="Z40" s="120"/>
      <c r="AA40" s="121"/>
      <c r="AB40" s="120"/>
      <c r="AC40" s="260"/>
      <c r="AD40" s="119"/>
      <c r="AE40" s="120"/>
      <c r="AF40" s="120"/>
      <c r="AG40" s="120"/>
      <c r="AH40" s="120"/>
      <c r="AI40" s="120"/>
      <c r="AJ40" s="260"/>
      <c r="AK40" s="123"/>
      <c r="AL40" s="27"/>
      <c r="AM40" s="28"/>
      <c r="AN40" s="28"/>
      <c r="AO40" s="28"/>
      <c r="AP40" s="28"/>
      <c r="AQ40" s="44"/>
      <c r="AR40" s="47"/>
      <c r="AS40" s="27"/>
      <c r="AT40" s="28"/>
      <c r="AU40" s="28"/>
      <c r="AV40" s="28"/>
      <c r="AW40" s="28"/>
      <c r="AX40" s="44"/>
      <c r="AY40" s="98"/>
    </row>
    <row r="41" spans="1:117" s="84" customFormat="1" ht="30.75" customHeight="1">
      <c r="A41" s="215">
        <v>12</v>
      </c>
      <c r="B41" s="288" t="s">
        <v>48</v>
      </c>
      <c r="C41" s="232">
        <f t="shared" si="23"/>
        <v>18</v>
      </c>
      <c r="D41" s="230">
        <f t="shared" si="24"/>
        <v>18</v>
      </c>
      <c r="E41" s="118">
        <f t="shared" si="17"/>
        <v>0</v>
      </c>
      <c r="F41" s="118">
        <f t="shared" si="17"/>
        <v>0</v>
      </c>
      <c r="G41" s="118">
        <f t="shared" si="17"/>
        <v>0</v>
      </c>
      <c r="H41" s="118">
        <f t="shared" si="17"/>
        <v>18</v>
      </c>
      <c r="I41" s="119">
        <f t="shared" si="18"/>
        <v>0</v>
      </c>
      <c r="J41" s="146"/>
      <c r="K41" s="147"/>
      <c r="L41" s="147"/>
      <c r="M41" s="147"/>
      <c r="N41" s="147"/>
      <c r="O41" s="148"/>
      <c r="P41" s="139"/>
      <c r="Q41" s="146"/>
      <c r="R41" s="147"/>
      <c r="S41" s="147"/>
      <c r="T41" s="147"/>
      <c r="U41" s="147"/>
      <c r="V41" s="216"/>
      <c r="W41" s="139"/>
      <c r="X41" s="146"/>
      <c r="Y41" s="147"/>
      <c r="Z41" s="147"/>
      <c r="AA41" s="147">
        <v>18</v>
      </c>
      <c r="AB41" s="147"/>
      <c r="AC41" s="216" t="s">
        <v>30</v>
      </c>
      <c r="AD41" s="139">
        <v>2</v>
      </c>
      <c r="AE41" s="106"/>
      <c r="AF41" s="106"/>
      <c r="AG41" s="106"/>
      <c r="AH41" s="106"/>
      <c r="AI41" s="106"/>
      <c r="AJ41" s="108"/>
      <c r="AK41" s="113"/>
      <c r="AL41" s="27"/>
      <c r="AM41" s="28"/>
      <c r="AN41" s="28"/>
      <c r="AO41" s="28"/>
      <c r="AP41" s="28"/>
      <c r="AQ41" s="44"/>
      <c r="AR41" s="47"/>
      <c r="AS41" s="27"/>
      <c r="AT41" s="28"/>
      <c r="AU41" s="28"/>
      <c r="AV41" s="28"/>
      <c r="AW41" s="28"/>
      <c r="AX41" s="29"/>
      <c r="AY41" s="98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</row>
    <row r="42" spans="1:117" s="84" customFormat="1" ht="30.75" customHeight="1">
      <c r="A42" s="247">
        <v>13</v>
      </c>
      <c r="B42" s="248" t="s">
        <v>50</v>
      </c>
      <c r="C42" s="244">
        <f t="shared" si="23"/>
        <v>12</v>
      </c>
      <c r="D42" s="230">
        <f t="shared" si="24"/>
        <v>12</v>
      </c>
      <c r="E42" s="231">
        <f t="shared" si="17"/>
        <v>0</v>
      </c>
      <c r="F42" s="231">
        <f t="shared" si="17"/>
        <v>0</v>
      </c>
      <c r="G42" s="231">
        <f t="shared" si="17"/>
        <v>0</v>
      </c>
      <c r="H42" s="231">
        <f t="shared" si="17"/>
        <v>12</v>
      </c>
      <c r="I42" s="252">
        <f t="shared" si="18"/>
        <v>0</v>
      </c>
      <c r="J42" s="253"/>
      <c r="K42" s="174"/>
      <c r="L42" s="174"/>
      <c r="M42" s="174">
        <v>12</v>
      </c>
      <c r="N42" s="174"/>
      <c r="O42" s="254" t="s">
        <v>30</v>
      </c>
      <c r="P42" s="255">
        <v>2</v>
      </c>
      <c r="Q42" s="253"/>
      <c r="R42" s="174"/>
      <c r="S42" s="174"/>
      <c r="T42" s="174"/>
      <c r="U42" s="174"/>
      <c r="V42" s="175"/>
      <c r="W42" s="166"/>
      <c r="X42" s="253"/>
      <c r="Y42" s="174"/>
      <c r="Z42" s="174"/>
      <c r="AA42" s="174"/>
      <c r="AB42" s="174"/>
      <c r="AC42" s="175"/>
      <c r="AD42" s="255"/>
      <c r="AE42" s="106"/>
      <c r="AF42" s="106"/>
      <c r="AG42" s="106"/>
      <c r="AH42" s="106"/>
      <c r="AI42" s="106"/>
      <c r="AJ42" s="108"/>
      <c r="AK42" s="113"/>
      <c r="AL42" s="27"/>
      <c r="AM42" s="28"/>
      <c r="AN42" s="28"/>
      <c r="AO42" s="28"/>
      <c r="AP42" s="28"/>
      <c r="AQ42" s="44"/>
      <c r="AR42" s="47"/>
      <c r="AS42" s="27"/>
      <c r="AT42" s="28"/>
      <c r="AU42" s="28"/>
      <c r="AV42" s="28"/>
      <c r="AW42" s="28"/>
      <c r="AX42" s="29"/>
      <c r="AY42" s="98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</row>
    <row r="43" spans="1:117" s="84" customFormat="1" ht="30.75" customHeight="1">
      <c r="A43" s="215">
        <v>14</v>
      </c>
      <c r="B43" s="288" t="s">
        <v>85</v>
      </c>
      <c r="C43" s="243">
        <f t="shared" si="23"/>
        <v>18</v>
      </c>
      <c r="D43" s="230">
        <f t="shared" si="24"/>
        <v>18</v>
      </c>
      <c r="E43" s="118">
        <f t="shared" si="17"/>
        <v>0</v>
      </c>
      <c r="F43" s="170">
        <f t="shared" si="17"/>
        <v>0</v>
      </c>
      <c r="G43" s="170">
        <f t="shared" si="17"/>
        <v>18</v>
      </c>
      <c r="H43" s="170">
        <f t="shared" si="17"/>
        <v>0</v>
      </c>
      <c r="I43" s="223">
        <f t="shared" si="18"/>
        <v>0</v>
      </c>
      <c r="J43" s="146"/>
      <c r="K43" s="147"/>
      <c r="L43" s="147"/>
      <c r="M43" s="147"/>
      <c r="N43" s="147"/>
      <c r="O43" s="148"/>
      <c r="P43" s="139"/>
      <c r="Q43" s="146"/>
      <c r="R43" s="147"/>
      <c r="S43" s="147">
        <v>18</v>
      </c>
      <c r="T43" s="147"/>
      <c r="U43" s="147"/>
      <c r="V43" s="148" t="s">
        <v>30</v>
      </c>
      <c r="W43" s="139">
        <v>3</v>
      </c>
      <c r="X43" s="146"/>
      <c r="Y43" s="147"/>
      <c r="Z43" s="147"/>
      <c r="AA43" s="147"/>
      <c r="AB43" s="147"/>
      <c r="AC43" s="216"/>
      <c r="AD43" s="139"/>
      <c r="AE43" s="140"/>
      <c r="AF43" s="147"/>
      <c r="AG43" s="147"/>
      <c r="AH43" s="147"/>
      <c r="AI43" s="147"/>
      <c r="AJ43" s="260"/>
      <c r="AK43" s="141"/>
      <c r="AL43" s="27"/>
      <c r="AM43" s="28"/>
      <c r="AN43" s="28"/>
      <c r="AO43" s="28"/>
      <c r="AP43" s="28"/>
      <c r="AQ43" s="44"/>
      <c r="AR43" s="47"/>
      <c r="AS43" s="27"/>
      <c r="AT43" s="28"/>
      <c r="AU43" s="28"/>
      <c r="AV43" s="28"/>
      <c r="AW43" s="28"/>
      <c r="AX43" s="29"/>
      <c r="AY43" s="98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</row>
    <row r="44" spans="1:117" s="84" customFormat="1" ht="30.75" customHeight="1" thickBot="1">
      <c r="A44" s="215">
        <v>15</v>
      </c>
      <c r="B44" s="289" t="s">
        <v>36</v>
      </c>
      <c r="C44" s="237">
        <f t="shared" si="23"/>
        <v>48</v>
      </c>
      <c r="D44" s="237">
        <f t="shared" si="24"/>
        <v>48</v>
      </c>
      <c r="E44" s="130">
        <f t="shared" si="17"/>
        <v>0</v>
      </c>
      <c r="F44" s="130">
        <f t="shared" si="17"/>
        <v>0</v>
      </c>
      <c r="G44" s="130">
        <f t="shared" si="17"/>
        <v>48</v>
      </c>
      <c r="H44" s="130">
        <f t="shared" si="17"/>
        <v>0</v>
      </c>
      <c r="I44" s="239">
        <f t="shared" si="18"/>
        <v>0</v>
      </c>
      <c r="J44" s="132"/>
      <c r="K44" s="133"/>
      <c r="L44" s="133"/>
      <c r="M44" s="133"/>
      <c r="N44" s="133"/>
      <c r="O44" s="134"/>
      <c r="P44" s="131"/>
      <c r="Q44" s="132"/>
      <c r="R44" s="133"/>
      <c r="S44" s="133"/>
      <c r="T44" s="133"/>
      <c r="U44" s="133"/>
      <c r="V44" s="134"/>
      <c r="W44" s="131"/>
      <c r="X44" s="132"/>
      <c r="Y44" s="133"/>
      <c r="Z44" s="240">
        <v>24</v>
      </c>
      <c r="AA44" s="133"/>
      <c r="AB44" s="133"/>
      <c r="AC44" s="217" t="s">
        <v>30</v>
      </c>
      <c r="AD44" s="131">
        <v>4</v>
      </c>
      <c r="AE44" s="144"/>
      <c r="AF44" s="133"/>
      <c r="AG44" s="240">
        <v>24</v>
      </c>
      <c r="AH44" s="133"/>
      <c r="AI44" s="133"/>
      <c r="AJ44" s="217" t="s">
        <v>30</v>
      </c>
      <c r="AK44" s="142">
        <v>4</v>
      </c>
      <c r="AL44" s="27"/>
      <c r="AM44" s="28"/>
      <c r="AN44" s="28"/>
      <c r="AO44" s="28"/>
      <c r="AP44" s="28"/>
      <c r="AQ44" s="44"/>
      <c r="AR44" s="47"/>
      <c r="AS44" s="27"/>
      <c r="AT44" s="28"/>
      <c r="AU44" s="28"/>
      <c r="AV44" s="28"/>
      <c r="AW44" s="28"/>
      <c r="AX44" s="29"/>
      <c r="AY44" s="98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</row>
    <row r="45" spans="1:117" s="2" customFormat="1" ht="12" customHeight="1" thickBot="1">
      <c r="A45" s="97"/>
      <c r="B45" s="81"/>
      <c r="C45" s="50"/>
      <c r="D45" s="233"/>
      <c r="E45" s="50"/>
      <c r="F45" s="50"/>
      <c r="G45" s="50"/>
      <c r="H45" s="50"/>
      <c r="I45" s="50"/>
      <c r="J45" s="45"/>
      <c r="K45" s="45"/>
      <c r="L45" s="45"/>
      <c r="M45" s="45"/>
      <c r="N45" s="45"/>
      <c r="O45" s="45"/>
      <c r="P45" s="50"/>
      <c r="Q45" s="37"/>
      <c r="R45" s="37"/>
      <c r="S45" s="37"/>
      <c r="T45" s="37"/>
      <c r="U45" s="37"/>
      <c r="V45" s="37"/>
      <c r="W45" s="50"/>
      <c r="X45" s="37"/>
      <c r="Y45" s="37"/>
      <c r="Z45" s="37"/>
      <c r="AA45" s="37"/>
      <c r="AB45" s="37"/>
      <c r="AC45" s="37"/>
      <c r="AD45" s="224"/>
      <c r="AE45" s="37"/>
      <c r="AF45" s="37"/>
      <c r="AG45" s="37"/>
      <c r="AH45" s="37"/>
      <c r="AI45" s="37"/>
      <c r="AJ45" s="37"/>
      <c r="AK45" s="50"/>
      <c r="AL45" s="37"/>
      <c r="AM45" s="37"/>
      <c r="AN45" s="37"/>
      <c r="AO45" s="37"/>
      <c r="AP45" s="37"/>
      <c r="AQ45" s="37"/>
      <c r="AR45" s="50"/>
      <c r="AS45" s="37"/>
      <c r="AT45" s="37"/>
      <c r="AU45" s="37"/>
      <c r="AV45" s="37"/>
      <c r="AW45" s="37"/>
      <c r="AX45" s="37"/>
      <c r="AY45" s="50"/>
    </row>
    <row r="46" spans="1:117" s="2" customFormat="1" ht="23.25" thickBot="1">
      <c r="A46" s="78" t="s">
        <v>56</v>
      </c>
      <c r="B46" s="80" t="s">
        <v>23</v>
      </c>
      <c r="C46" s="155">
        <v>360</v>
      </c>
      <c r="D46" s="49"/>
      <c r="E46" s="49"/>
      <c r="F46" s="49"/>
      <c r="G46" s="49"/>
      <c r="H46" s="49"/>
      <c r="I46" s="73">
        <v>360</v>
      </c>
      <c r="J46" s="320"/>
      <c r="K46" s="321"/>
      <c r="L46" s="321"/>
      <c r="M46" s="321"/>
      <c r="N46" s="321"/>
      <c r="O46" s="321"/>
      <c r="P46" s="322"/>
      <c r="Q46" s="320">
        <v>200</v>
      </c>
      <c r="R46" s="321"/>
      <c r="S46" s="321"/>
      <c r="T46" s="321"/>
      <c r="U46" s="323"/>
      <c r="V46" s="152" t="s">
        <v>30</v>
      </c>
      <c r="W46" s="143">
        <v>8</v>
      </c>
      <c r="X46" s="320"/>
      <c r="Y46" s="321"/>
      <c r="Z46" s="321"/>
      <c r="AA46" s="321"/>
      <c r="AB46" s="323"/>
      <c r="AC46" s="152"/>
      <c r="AD46" s="143"/>
      <c r="AE46" s="320">
        <v>160</v>
      </c>
      <c r="AF46" s="321"/>
      <c r="AG46" s="321"/>
      <c r="AH46" s="321"/>
      <c r="AI46" s="323"/>
      <c r="AJ46" s="152" t="s">
        <v>30</v>
      </c>
      <c r="AK46" s="143">
        <v>7</v>
      </c>
      <c r="AL46" s="324"/>
      <c r="AM46" s="325"/>
      <c r="AN46" s="325"/>
      <c r="AO46" s="325"/>
      <c r="AP46" s="325"/>
      <c r="AQ46" s="325"/>
      <c r="AR46" s="326"/>
      <c r="AS46" s="324"/>
      <c r="AT46" s="325"/>
      <c r="AU46" s="325"/>
      <c r="AV46" s="325"/>
      <c r="AW46" s="331"/>
      <c r="AX46" s="95"/>
      <c r="AY46" s="96"/>
    </row>
    <row r="47" spans="1:117" s="2" customFormat="1" ht="12" customHeight="1" thickBot="1">
      <c r="A47" s="97"/>
      <c r="B47" s="81"/>
      <c r="C47" s="50"/>
      <c r="D47" s="233"/>
      <c r="E47" s="50"/>
      <c r="F47" s="50"/>
      <c r="G47" s="50"/>
      <c r="H47" s="50"/>
      <c r="I47" s="50"/>
      <c r="J47" s="45"/>
      <c r="K47" s="45"/>
      <c r="L47" s="45"/>
      <c r="M47" s="45"/>
      <c r="N47" s="45"/>
      <c r="O47" s="45"/>
      <c r="P47" s="50"/>
      <c r="Q47" s="37"/>
      <c r="R47" s="37"/>
      <c r="S47" s="37"/>
      <c r="T47" s="37"/>
      <c r="U47" s="37"/>
      <c r="V47" s="37"/>
      <c r="W47" s="50"/>
      <c r="X47" s="37"/>
      <c r="Y47" s="37"/>
      <c r="Z47" s="37"/>
      <c r="AA47" s="37"/>
      <c r="AB47" s="37"/>
      <c r="AC47" s="37"/>
      <c r="AD47" s="224"/>
      <c r="AE47" s="37"/>
      <c r="AF47" s="37"/>
      <c r="AG47" s="37"/>
      <c r="AH47" s="37"/>
      <c r="AI47" s="37"/>
      <c r="AJ47" s="37"/>
      <c r="AK47" s="50"/>
      <c r="AL47" s="37"/>
      <c r="AM47" s="37"/>
      <c r="AN47" s="37"/>
      <c r="AO47" s="37"/>
      <c r="AP47" s="37"/>
      <c r="AQ47" s="37"/>
      <c r="AR47" s="50"/>
      <c r="AS47" s="37"/>
      <c r="AT47" s="37"/>
      <c r="AU47" s="37"/>
      <c r="AV47" s="37"/>
      <c r="AW47" s="37"/>
      <c r="AX47" s="37"/>
      <c r="AY47" s="50"/>
    </row>
    <row r="48" spans="1:117" s="2" customFormat="1" ht="23.25" thickBot="1">
      <c r="A48" s="78" t="s">
        <v>70</v>
      </c>
      <c r="B48" s="80" t="s">
        <v>76</v>
      </c>
      <c r="C48" s="155"/>
      <c r="D48" s="49"/>
      <c r="E48" s="49"/>
      <c r="F48" s="49"/>
      <c r="G48" s="49"/>
      <c r="H48" s="49"/>
      <c r="I48" s="73"/>
      <c r="J48" s="320"/>
      <c r="K48" s="321"/>
      <c r="L48" s="321"/>
      <c r="M48" s="321"/>
      <c r="N48" s="321"/>
      <c r="O48" s="321"/>
      <c r="P48" s="322"/>
      <c r="Q48" s="320"/>
      <c r="R48" s="321"/>
      <c r="S48" s="321"/>
      <c r="T48" s="321"/>
      <c r="U48" s="321"/>
      <c r="V48" s="263"/>
      <c r="W48" s="264"/>
      <c r="X48" s="320"/>
      <c r="Y48" s="321"/>
      <c r="Z48" s="321"/>
      <c r="AA48" s="321"/>
      <c r="AB48" s="321"/>
      <c r="AC48" s="152" t="s">
        <v>84</v>
      </c>
      <c r="AD48" s="143">
        <v>7</v>
      </c>
      <c r="AE48" s="320"/>
      <c r="AF48" s="321"/>
      <c r="AG48" s="321"/>
      <c r="AH48" s="321"/>
      <c r="AI48" s="321"/>
      <c r="AJ48" s="152" t="s">
        <v>84</v>
      </c>
      <c r="AK48" s="143">
        <v>8</v>
      </c>
      <c r="AL48" s="324"/>
      <c r="AM48" s="325"/>
      <c r="AN48" s="325"/>
      <c r="AO48" s="325"/>
      <c r="AP48" s="325"/>
      <c r="AQ48" s="325"/>
      <c r="AR48" s="326"/>
      <c r="AS48" s="324"/>
      <c r="AT48" s="325"/>
      <c r="AU48" s="325"/>
      <c r="AV48" s="325"/>
      <c r="AW48" s="331"/>
      <c r="AX48" s="95"/>
      <c r="AY48" s="96"/>
    </row>
    <row r="49" spans="1:51" s="2" customFormat="1" ht="12" customHeight="1">
      <c r="A49" s="295"/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315"/>
      <c r="U49" s="315"/>
      <c r="V49" s="315"/>
      <c r="W49" s="315"/>
      <c r="X49" s="315"/>
      <c r="Y49" s="315"/>
      <c r="Z49" s="315"/>
      <c r="AA49" s="315"/>
      <c r="AB49" s="315"/>
      <c r="AC49" s="315"/>
      <c r="AD49" s="315"/>
      <c r="AE49" s="315"/>
      <c r="AF49" s="315"/>
      <c r="AG49" s="315"/>
      <c r="AH49" s="315"/>
      <c r="AI49" s="315"/>
      <c r="AJ49" s="315"/>
      <c r="AK49" s="315"/>
      <c r="AL49" s="315"/>
      <c r="AM49" s="315"/>
      <c r="AN49" s="315"/>
      <c r="AO49" s="315"/>
      <c r="AP49" s="315"/>
      <c r="AQ49" s="315"/>
      <c r="AR49" s="315"/>
      <c r="AS49" s="315"/>
      <c r="AT49" s="315"/>
      <c r="AU49" s="315"/>
      <c r="AV49" s="315"/>
      <c r="AW49" s="315"/>
      <c r="AX49" s="315"/>
      <c r="AY49" s="315"/>
    </row>
    <row r="50" spans="1:51" s="2" customFormat="1" ht="12" customHeight="1" thickBot="1">
      <c r="A50" s="291"/>
      <c r="B50" s="290"/>
      <c r="C50" s="328"/>
      <c r="D50" s="328"/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  <c r="T50" s="329"/>
      <c r="U50" s="329"/>
      <c r="V50" s="329"/>
      <c r="W50" s="329"/>
      <c r="X50" s="291"/>
      <c r="Y50" s="291"/>
      <c r="Z50" s="291"/>
      <c r="AA50" s="291"/>
      <c r="AB50" s="291"/>
      <c r="AC50" s="291"/>
      <c r="AD50" s="291"/>
      <c r="AE50" s="359"/>
      <c r="AF50" s="329"/>
      <c r="AG50" s="329"/>
      <c r="AH50" s="329"/>
      <c r="AI50" s="329"/>
      <c r="AJ50" s="329"/>
      <c r="AK50" s="329"/>
      <c r="AL50" s="329"/>
      <c r="AM50" s="329"/>
      <c r="AN50" s="329"/>
      <c r="AO50" s="329"/>
      <c r="AP50" s="329"/>
      <c r="AQ50" s="329"/>
      <c r="AR50" s="329"/>
      <c r="AS50" s="291"/>
      <c r="AT50" s="291"/>
      <c r="AU50" s="291"/>
      <c r="AV50" s="291"/>
      <c r="AW50" s="291"/>
      <c r="AX50" s="291"/>
      <c r="AY50" s="291"/>
    </row>
    <row r="51" spans="1:51" s="14" customFormat="1" ht="21" thickBot="1">
      <c r="A51" s="69"/>
      <c r="B51" s="292"/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10"/>
      <c r="Y51" s="310"/>
      <c r="Z51" s="310"/>
      <c r="AA51" s="310"/>
      <c r="AB51" s="310"/>
      <c r="AC51" s="310"/>
      <c r="AD51" s="310"/>
      <c r="AE51" s="330"/>
      <c r="AF51" s="330"/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  <c r="AS51" s="310"/>
      <c r="AT51" s="310"/>
      <c r="AU51" s="310"/>
      <c r="AV51" s="310"/>
      <c r="AW51" s="310"/>
      <c r="AX51" s="310"/>
      <c r="AY51" s="310"/>
    </row>
    <row r="52" spans="1:51" s="13" customFormat="1" ht="20.25">
      <c r="A52" s="374"/>
      <c r="B52" s="70"/>
      <c r="C52" s="369"/>
      <c r="D52" s="370"/>
      <c r="E52" s="370"/>
      <c r="F52" s="370"/>
      <c r="G52" s="370"/>
      <c r="H52" s="370"/>
      <c r="I52" s="370"/>
      <c r="J52" s="361"/>
      <c r="K52" s="362"/>
      <c r="L52" s="362"/>
      <c r="M52" s="362"/>
      <c r="N52" s="362"/>
      <c r="O52" s="362"/>
      <c r="P52" s="371"/>
      <c r="Q52" s="361"/>
      <c r="R52" s="362"/>
      <c r="S52" s="362"/>
      <c r="T52" s="362"/>
      <c r="U52" s="362"/>
      <c r="V52" s="362"/>
      <c r="W52" s="371"/>
      <c r="X52" s="361"/>
      <c r="Y52" s="362"/>
      <c r="Z52" s="362"/>
      <c r="AA52" s="362"/>
      <c r="AB52" s="362"/>
      <c r="AC52" s="362"/>
      <c r="AD52" s="371"/>
      <c r="AE52" s="361"/>
      <c r="AF52" s="362"/>
      <c r="AG52" s="362"/>
      <c r="AH52" s="362"/>
      <c r="AI52" s="362"/>
      <c r="AJ52" s="362"/>
      <c r="AK52" s="363"/>
      <c r="AL52" s="68"/>
      <c r="AM52" s="68"/>
      <c r="AN52" s="68"/>
      <c r="AO52" s="68"/>
      <c r="AP52" s="68"/>
      <c r="AQ52" s="68"/>
      <c r="AR52" s="68"/>
      <c r="AS52" s="87"/>
      <c r="AT52" s="68"/>
      <c r="AU52" s="68"/>
      <c r="AV52" s="68"/>
      <c r="AW52" s="68"/>
      <c r="AX52" s="68"/>
      <c r="AY52" s="88"/>
    </row>
    <row r="53" spans="1:51" s="13" customFormat="1" ht="20.25">
      <c r="A53" s="374"/>
      <c r="B53" s="267" t="s">
        <v>58</v>
      </c>
      <c r="C53" s="241">
        <f>SUM(C10+C18+C29)</f>
        <v>714</v>
      </c>
      <c r="D53" s="241">
        <f t="shared" ref="D53:AY53" si="25">SUM(D10+D18+D29)</f>
        <v>714</v>
      </c>
      <c r="E53" s="241">
        <f t="shared" si="25"/>
        <v>249</v>
      </c>
      <c r="F53" s="241">
        <f t="shared" si="25"/>
        <v>0</v>
      </c>
      <c r="G53" s="241">
        <f t="shared" si="25"/>
        <v>66</v>
      </c>
      <c r="H53" s="241">
        <f t="shared" si="25"/>
        <v>399</v>
      </c>
      <c r="I53" s="241">
        <f t="shared" si="25"/>
        <v>0</v>
      </c>
      <c r="J53" s="241">
        <f t="shared" si="25"/>
        <v>69</v>
      </c>
      <c r="K53" s="241">
        <f t="shared" si="25"/>
        <v>0</v>
      </c>
      <c r="L53" s="241">
        <f t="shared" si="25"/>
        <v>0</v>
      </c>
      <c r="M53" s="241">
        <f t="shared" si="25"/>
        <v>159</v>
      </c>
      <c r="N53" s="241">
        <f t="shared" si="25"/>
        <v>0</v>
      </c>
      <c r="O53" s="241">
        <f t="shared" si="25"/>
        <v>2</v>
      </c>
      <c r="P53" s="241">
        <f t="shared" si="25"/>
        <v>30</v>
      </c>
      <c r="Q53" s="241">
        <f t="shared" si="25"/>
        <v>72</v>
      </c>
      <c r="R53" s="241">
        <f t="shared" si="25"/>
        <v>0</v>
      </c>
      <c r="S53" s="241">
        <f t="shared" si="25"/>
        <v>18</v>
      </c>
      <c r="T53" s="241">
        <f t="shared" si="25"/>
        <v>102</v>
      </c>
      <c r="U53" s="241">
        <f t="shared" si="25"/>
        <v>0</v>
      </c>
      <c r="V53" s="241">
        <f t="shared" si="25"/>
        <v>3</v>
      </c>
      <c r="W53" s="241">
        <f t="shared" si="25"/>
        <v>22</v>
      </c>
      <c r="X53" s="241">
        <f t="shared" si="25"/>
        <v>54</v>
      </c>
      <c r="Y53" s="241">
        <f t="shared" si="25"/>
        <v>0</v>
      </c>
      <c r="Z53" s="241">
        <f t="shared" si="25"/>
        <v>24</v>
      </c>
      <c r="AA53" s="241">
        <f t="shared" si="25"/>
        <v>102</v>
      </c>
      <c r="AB53" s="241">
        <f t="shared" si="25"/>
        <v>0</v>
      </c>
      <c r="AC53" s="241">
        <f t="shared" si="25"/>
        <v>3</v>
      </c>
      <c r="AD53" s="241">
        <f t="shared" si="25"/>
        <v>23</v>
      </c>
      <c r="AE53" s="241">
        <f t="shared" si="25"/>
        <v>54</v>
      </c>
      <c r="AF53" s="241">
        <f t="shared" si="25"/>
        <v>0</v>
      </c>
      <c r="AG53" s="241">
        <f t="shared" si="25"/>
        <v>24</v>
      </c>
      <c r="AH53" s="241">
        <f t="shared" si="25"/>
        <v>36</v>
      </c>
      <c r="AI53" s="241">
        <f t="shared" si="25"/>
        <v>0</v>
      </c>
      <c r="AJ53" s="241">
        <f t="shared" si="25"/>
        <v>3</v>
      </c>
      <c r="AK53" s="241">
        <f t="shared" si="25"/>
        <v>15</v>
      </c>
      <c r="AL53" s="241">
        <f t="shared" si="25"/>
        <v>0</v>
      </c>
      <c r="AM53" s="241">
        <f t="shared" si="25"/>
        <v>0</v>
      </c>
      <c r="AN53" s="241">
        <f t="shared" si="25"/>
        <v>0</v>
      </c>
      <c r="AO53" s="241">
        <f t="shared" si="25"/>
        <v>0</v>
      </c>
      <c r="AP53" s="241">
        <f t="shared" si="25"/>
        <v>0</v>
      </c>
      <c r="AQ53" s="241">
        <f t="shared" si="25"/>
        <v>0</v>
      </c>
      <c r="AR53" s="241">
        <f t="shared" si="25"/>
        <v>0</v>
      </c>
      <c r="AS53" s="241">
        <f t="shared" si="25"/>
        <v>0</v>
      </c>
      <c r="AT53" s="241">
        <f t="shared" si="25"/>
        <v>0</v>
      </c>
      <c r="AU53" s="241">
        <f t="shared" si="25"/>
        <v>0</v>
      </c>
      <c r="AV53" s="241">
        <f t="shared" si="25"/>
        <v>0</v>
      </c>
      <c r="AW53" s="241">
        <f t="shared" si="25"/>
        <v>0</v>
      </c>
      <c r="AX53" s="241">
        <f t="shared" si="25"/>
        <v>0</v>
      </c>
      <c r="AY53" s="241">
        <f t="shared" si="25"/>
        <v>0</v>
      </c>
    </row>
    <row r="54" spans="1:51" s="13" customFormat="1" ht="19.5" customHeight="1" thickBot="1">
      <c r="A54" s="374"/>
      <c r="B54" s="267" t="s">
        <v>59</v>
      </c>
      <c r="C54" s="305"/>
      <c r="D54" s="305"/>
      <c r="E54" s="305"/>
      <c r="F54" s="305"/>
      <c r="G54" s="305"/>
      <c r="H54" s="305"/>
      <c r="I54" s="305"/>
      <c r="J54" s="306">
        <f>J53+K53+L53+M53+N53</f>
        <v>228</v>
      </c>
      <c r="K54" s="306"/>
      <c r="L54" s="306"/>
      <c r="M54" s="306"/>
      <c r="N54" s="306"/>
      <c r="O54" s="306"/>
      <c r="P54" s="307"/>
      <c r="Q54" s="305">
        <f>Q53+R53+S53+T53+U53</f>
        <v>192</v>
      </c>
      <c r="R54" s="305"/>
      <c r="S54" s="305"/>
      <c r="T54" s="305"/>
      <c r="U54" s="305"/>
      <c r="V54" s="305"/>
      <c r="W54" s="308"/>
      <c r="X54" s="305">
        <f>X53+Y53+Z53+AA53+AB53</f>
        <v>180</v>
      </c>
      <c r="Y54" s="305"/>
      <c r="Z54" s="305"/>
      <c r="AA54" s="305"/>
      <c r="AB54" s="305"/>
      <c r="AC54" s="305"/>
      <c r="AD54" s="308"/>
      <c r="AE54" s="305">
        <f>AE53+AF53+AG53+AH53+AI53</f>
        <v>114</v>
      </c>
      <c r="AF54" s="305"/>
      <c r="AG54" s="305"/>
      <c r="AH54" s="305"/>
      <c r="AI54" s="305"/>
      <c r="AJ54" s="305"/>
      <c r="AK54" s="309"/>
      <c r="AL54" s="303">
        <f>AL53+AM53+AN53+AO53+AP53</f>
        <v>0</v>
      </c>
      <c r="AM54" s="303"/>
      <c r="AN54" s="303"/>
      <c r="AO54" s="303"/>
      <c r="AP54" s="303"/>
      <c r="AQ54" s="303"/>
      <c r="AR54" s="360"/>
      <c r="AS54" s="302">
        <f>AS53+AT53+AU53+AV53+AW53</f>
        <v>0</v>
      </c>
      <c r="AT54" s="303"/>
      <c r="AU54" s="303"/>
      <c r="AV54" s="303"/>
      <c r="AW54" s="303"/>
      <c r="AX54" s="303"/>
      <c r="AY54" s="304"/>
    </row>
    <row r="55" spans="1:51" s="13" customFormat="1" ht="19.5" customHeight="1" thickBot="1">
      <c r="A55" s="90"/>
      <c r="B55" s="268" t="s">
        <v>58</v>
      </c>
      <c r="C55" s="305"/>
      <c r="D55" s="305"/>
      <c r="E55" s="305"/>
      <c r="F55" s="305"/>
      <c r="G55" s="305"/>
      <c r="H55" s="305"/>
      <c r="I55" s="305"/>
      <c r="J55" s="306">
        <f>J53+K53+L53+M53+N53</f>
        <v>228</v>
      </c>
      <c r="K55" s="306"/>
      <c r="L55" s="306"/>
      <c r="M55" s="306"/>
      <c r="N55" s="306"/>
      <c r="O55" s="306"/>
      <c r="P55" s="307"/>
      <c r="Q55" s="305">
        <f>Q53+R53+S53+T53+U53</f>
        <v>192</v>
      </c>
      <c r="R55" s="305"/>
      <c r="S55" s="305"/>
      <c r="T55" s="305"/>
      <c r="U55" s="305"/>
      <c r="V55" s="305"/>
      <c r="W55" s="308"/>
      <c r="X55" s="305">
        <f>X53+Y53+Z53+AA53+AB53</f>
        <v>180</v>
      </c>
      <c r="Y55" s="305"/>
      <c r="Z55" s="305"/>
      <c r="AA55" s="305"/>
      <c r="AB55" s="305"/>
      <c r="AC55" s="305"/>
      <c r="AD55" s="308"/>
      <c r="AE55" s="305">
        <f>AE53+AF53+AG53+AH53+AI53</f>
        <v>114</v>
      </c>
      <c r="AF55" s="305"/>
      <c r="AG55" s="305"/>
      <c r="AH55" s="305"/>
      <c r="AI55" s="305"/>
      <c r="AJ55" s="305"/>
      <c r="AK55" s="309"/>
      <c r="AL55" s="303">
        <f>AL53+AM53+AN53+AO53+AP53</f>
        <v>0</v>
      </c>
      <c r="AM55" s="303"/>
      <c r="AN55" s="303"/>
      <c r="AO55" s="303"/>
      <c r="AP55" s="303"/>
      <c r="AQ55" s="303"/>
      <c r="AR55" s="360"/>
      <c r="AS55" s="302">
        <f>AS53+AT53+AU53+AV53+AW53</f>
        <v>0</v>
      </c>
      <c r="AT55" s="303"/>
      <c r="AU55" s="303"/>
      <c r="AV55" s="303"/>
      <c r="AW55" s="303"/>
      <c r="AX55" s="303"/>
      <c r="AY55" s="304"/>
    </row>
    <row r="56" spans="1:51" s="13" customFormat="1" ht="21" thickBot="1">
      <c r="A56" s="90"/>
      <c r="B56" s="293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</row>
    <row r="57" spans="1:51" s="13" customFormat="1" ht="21" thickBot="1">
      <c r="A57" s="90"/>
      <c r="B57" s="92" t="s">
        <v>35</v>
      </c>
      <c r="C57" s="93"/>
      <c r="D57" s="93"/>
      <c r="E57" s="93"/>
      <c r="F57" s="93">
        <f>SUM(M57,T57,AA57,AH57)</f>
        <v>120</v>
      </c>
      <c r="G57" s="93"/>
      <c r="H57" s="93"/>
      <c r="I57" s="156"/>
      <c r="J57" s="93"/>
      <c r="K57" s="93"/>
      <c r="L57" s="93"/>
      <c r="M57" s="93">
        <f>SUM(P48,P46,P29,P18,P10)</f>
        <v>30</v>
      </c>
      <c r="N57" s="93"/>
      <c r="O57" s="93"/>
      <c r="P57" s="156"/>
      <c r="Q57" s="93"/>
      <c r="R57" s="93"/>
      <c r="S57" s="93"/>
      <c r="T57" s="93">
        <f>SUM(W48,W46,W29,W18,W10)</f>
        <v>30</v>
      </c>
      <c r="U57" s="93"/>
      <c r="V57" s="93"/>
      <c r="W57" s="156"/>
      <c r="X57" s="93"/>
      <c r="Y57" s="93"/>
      <c r="Z57" s="93"/>
      <c r="AA57" s="93">
        <f>SUM(AD48,AD46,AD29,AD18,AD10)</f>
        <v>30</v>
      </c>
      <c r="AB57" s="93"/>
      <c r="AC57" s="93"/>
      <c r="AD57" s="156"/>
      <c r="AE57" s="93"/>
      <c r="AF57" s="93"/>
      <c r="AG57" s="93"/>
      <c r="AH57" s="93">
        <f>SUM(AK48,AK46,AK29,AK18,AK10)</f>
        <v>30</v>
      </c>
      <c r="AI57" s="93"/>
      <c r="AJ57" s="93"/>
      <c r="AK57" s="94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</row>
    <row r="58" spans="1:51" s="2" customFormat="1" ht="20.25">
      <c r="A58" s="15"/>
      <c r="B58" s="294" t="s">
        <v>34</v>
      </c>
      <c r="C58" s="16"/>
      <c r="D58" s="16"/>
      <c r="E58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16"/>
      <c r="R58" s="358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16"/>
      <c r="AM58" s="1"/>
      <c r="AN58" s="1"/>
      <c r="AO58" s="357"/>
      <c r="AP58" s="312"/>
      <c r="AQ58" s="312"/>
      <c r="AR58" s="312"/>
      <c r="AS58" s="312"/>
      <c r="AT58" s="312"/>
      <c r="AU58" s="312"/>
      <c r="AV58" s="312"/>
      <c r="AW58" s="312"/>
      <c r="AX58" s="312"/>
      <c r="AY58" s="312"/>
    </row>
    <row r="59" spans="1:51" s="4" customFormat="1" ht="20.25">
      <c r="A59" s="17"/>
      <c r="B59" s="97" t="s">
        <v>24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O59" s="313"/>
      <c r="AP59" s="313"/>
      <c r="AQ59" s="313"/>
      <c r="AR59" s="313"/>
      <c r="AS59" s="313"/>
      <c r="AT59" s="313"/>
      <c r="AU59" s="313"/>
      <c r="AV59" s="313"/>
      <c r="AW59" s="313"/>
      <c r="AX59" s="313"/>
      <c r="AY59" s="313"/>
    </row>
    <row r="60" spans="1:51" s="4" customFormat="1" ht="25.5">
      <c r="A60" s="3"/>
      <c r="B60" s="97" t="s">
        <v>25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R60" s="99"/>
      <c r="S60" s="99"/>
      <c r="T60" s="99"/>
      <c r="U60" s="99"/>
      <c r="V60" s="99"/>
    </row>
    <row r="61" spans="1:51" s="4" customFormat="1" ht="25.5">
      <c r="A61" s="3"/>
      <c r="B61" s="270" t="s">
        <v>26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R61" s="99"/>
      <c r="S61" s="99"/>
      <c r="T61" s="99"/>
      <c r="U61" s="99"/>
      <c r="V61" s="99"/>
      <c r="AK61" s="5"/>
      <c r="AL61" s="5"/>
      <c r="AM61" s="5"/>
      <c r="AN61" s="5"/>
      <c r="AO61" s="5"/>
      <c r="AP61" s="5"/>
      <c r="AQ61" s="5"/>
    </row>
    <row r="62" spans="1:51" s="4" customFormat="1" ht="20.25">
      <c r="A62" s="3"/>
      <c r="B62" s="270" t="s">
        <v>38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AK62" s="19"/>
      <c r="AL62" s="19"/>
      <c r="AM62" s="19"/>
      <c r="AN62" s="19"/>
      <c r="AO62" s="19"/>
      <c r="AP62" s="19"/>
      <c r="AQ62" s="19"/>
      <c r="AR62" s="19"/>
    </row>
    <row r="63" spans="1:51" s="4" customFormat="1" ht="24" customHeight="1">
      <c r="A63" s="3"/>
      <c r="B63" s="271" t="s">
        <v>27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X63" s="117"/>
      <c r="Y63" s="117"/>
      <c r="Z63" s="117"/>
      <c r="AA63" s="117"/>
      <c r="AB63" s="117"/>
      <c r="AJ63" s="20"/>
      <c r="AK63" s="19"/>
      <c r="AL63" s="356" t="s">
        <v>28</v>
      </c>
      <c r="AM63" s="356"/>
      <c r="AN63" s="356"/>
      <c r="AO63" s="356"/>
      <c r="AP63" s="356"/>
      <c r="AQ63" s="19"/>
      <c r="AR63" s="19"/>
      <c r="AS63" s="20"/>
    </row>
    <row r="64" spans="1:51" s="4" customFormat="1" ht="24" customHeight="1">
      <c r="A64" s="3"/>
      <c r="B64" s="271" t="s">
        <v>60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X64" s="117"/>
      <c r="Y64" s="117"/>
      <c r="Z64" s="117"/>
      <c r="AA64" s="117"/>
      <c r="AB64" s="117"/>
      <c r="AJ64" s="20"/>
      <c r="AK64" s="19"/>
      <c r="AL64" s="356" t="s">
        <v>28</v>
      </c>
      <c r="AM64" s="356"/>
      <c r="AN64" s="356"/>
      <c r="AO64" s="356"/>
      <c r="AP64" s="356"/>
      <c r="AQ64" s="19"/>
      <c r="AR64" s="19"/>
      <c r="AS64" s="20"/>
    </row>
    <row r="65" spans="1:16" s="4" customFormat="1" ht="20.25">
      <c r="A65" s="17"/>
      <c r="B65" s="271" t="s">
        <v>43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s="4" customFormat="1" ht="20.25">
      <c r="A66" s="17"/>
      <c r="B66" s="271" t="s">
        <v>54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s="4" customFormat="1" ht="23.25">
      <c r="A67" s="17"/>
      <c r="B67" s="364" t="s">
        <v>77</v>
      </c>
      <c r="C67" s="364"/>
      <c r="D67" s="364"/>
      <c r="E67" s="364"/>
      <c r="F67" s="364"/>
      <c r="G67" s="364"/>
      <c r="H67" s="364"/>
      <c r="I67" s="364"/>
      <c r="J67" s="364"/>
      <c r="K67" s="164"/>
      <c r="L67" s="186"/>
      <c r="M67" s="164"/>
      <c r="N67" s="164"/>
      <c r="O67" s="164"/>
      <c r="P67" s="164"/>
    </row>
    <row r="68" spans="1:16" s="4" customFormat="1" ht="19.5">
      <c r="A68" s="21"/>
      <c r="B68" s="74"/>
      <c r="C68" s="3"/>
      <c r="D68" s="3"/>
      <c r="E68" s="3"/>
      <c r="F68" s="3"/>
      <c r="G68" s="3"/>
      <c r="H68" s="3"/>
      <c r="I68" s="3"/>
      <c r="J68" s="18"/>
      <c r="K68" s="3"/>
      <c r="L68" s="3"/>
      <c r="M68" s="3"/>
      <c r="N68" s="3"/>
      <c r="O68" s="3"/>
    </row>
    <row r="69" spans="1:16" s="4" customFormat="1" ht="19.5">
      <c r="A69" s="17"/>
      <c r="B69" s="74"/>
      <c r="C69" s="3"/>
      <c r="D69" s="3"/>
      <c r="E69" s="3"/>
      <c r="F69" s="3"/>
      <c r="G69" s="3"/>
      <c r="H69" s="3"/>
      <c r="I69" s="3"/>
      <c r="J69" s="18"/>
      <c r="K69" s="18"/>
      <c r="L69" s="18"/>
      <c r="M69" s="18"/>
      <c r="N69" s="18"/>
      <c r="O69" s="18"/>
    </row>
    <row r="70" spans="1:16" s="4" customFormat="1" ht="19.5">
      <c r="A70" s="17"/>
      <c r="B70" s="74"/>
      <c r="C70" s="3"/>
      <c r="D70" s="3"/>
      <c r="E70" s="3"/>
      <c r="F70" s="3"/>
      <c r="G70" s="3"/>
      <c r="H70" s="3"/>
      <c r="I70" s="3"/>
      <c r="J70" s="18"/>
      <c r="K70" s="18"/>
      <c r="L70" s="18"/>
      <c r="M70" s="18"/>
      <c r="N70" s="18"/>
      <c r="O70" s="18"/>
    </row>
    <row r="71" spans="1:16" s="4" customFormat="1">
      <c r="A71" s="17"/>
      <c r="B71" s="21"/>
      <c r="C71" s="3"/>
      <c r="D71" s="3"/>
      <c r="E71" s="3"/>
      <c r="F71" s="3"/>
      <c r="G71" s="3"/>
      <c r="H71" s="3"/>
      <c r="I71" s="3"/>
      <c r="J71" s="18"/>
      <c r="K71" s="18"/>
      <c r="L71" s="18"/>
      <c r="M71" s="18"/>
      <c r="N71" s="18"/>
      <c r="O71" s="18"/>
    </row>
    <row r="72" spans="1:16" s="4" customFormat="1" ht="136.5" customHeight="1">
      <c r="A72" s="372" t="s">
        <v>86</v>
      </c>
      <c r="B72" s="373"/>
      <c r="C72" s="373"/>
      <c r="D72" s="373"/>
      <c r="E72" s="3"/>
      <c r="F72" s="3"/>
      <c r="G72" s="3"/>
      <c r="H72" s="3"/>
      <c r="I72" s="3"/>
      <c r="J72" s="18"/>
      <c r="K72" s="18"/>
      <c r="L72" s="18"/>
      <c r="M72" s="18"/>
      <c r="N72" s="18"/>
      <c r="O72" s="18"/>
    </row>
    <row r="73" spans="1:16" s="4" customFormat="1">
      <c r="A73" s="17"/>
      <c r="B73" s="21"/>
      <c r="C73" s="3"/>
      <c r="D73" s="3"/>
      <c r="E73" s="3"/>
      <c r="F73" s="3"/>
      <c r="G73" s="3"/>
      <c r="H73" s="3"/>
      <c r="I73" s="3"/>
      <c r="J73" s="18"/>
      <c r="K73" s="18"/>
      <c r="L73" s="18"/>
      <c r="M73" s="18"/>
      <c r="N73" s="18"/>
      <c r="O73" s="18"/>
    </row>
    <row r="74" spans="1:16" s="4" customFormat="1">
      <c r="A74" s="17"/>
      <c r="B74" s="21"/>
      <c r="C74" s="3"/>
      <c r="D74" s="3"/>
      <c r="E74" s="3"/>
      <c r="F74" s="3"/>
      <c r="G74" s="3"/>
      <c r="H74" s="3"/>
      <c r="I74" s="3"/>
      <c r="J74" s="18"/>
      <c r="K74" s="18"/>
      <c r="L74" s="18"/>
      <c r="M74" s="18"/>
      <c r="N74" s="18"/>
      <c r="O74" s="18"/>
    </row>
    <row r="75" spans="1:16" s="4" customFormat="1">
      <c r="A75" s="17"/>
      <c r="B75" s="21"/>
      <c r="C75" s="3"/>
      <c r="D75" s="3"/>
      <c r="E75" s="3"/>
      <c r="F75" s="3"/>
      <c r="G75" s="3"/>
      <c r="H75" s="3"/>
      <c r="I75" s="3"/>
      <c r="J75" s="18"/>
      <c r="K75" s="18"/>
      <c r="L75" s="18"/>
      <c r="M75" s="18"/>
      <c r="N75" s="18"/>
      <c r="O75" s="18"/>
    </row>
    <row r="76" spans="1:16" s="4" customFormat="1">
      <c r="A76" s="17"/>
      <c r="B76" s="21"/>
      <c r="C76" s="3"/>
      <c r="D76" s="3"/>
      <c r="E76" s="3"/>
      <c r="F76" s="3"/>
      <c r="G76" s="3"/>
      <c r="H76" s="3"/>
      <c r="I76" s="3"/>
      <c r="J76" s="18"/>
      <c r="K76" s="18"/>
      <c r="L76" s="18"/>
      <c r="M76" s="18"/>
      <c r="N76" s="18"/>
      <c r="O76" s="18"/>
    </row>
    <row r="77" spans="1:16" s="4" customFormat="1">
      <c r="A77" s="17"/>
      <c r="B77" s="21"/>
      <c r="C77" s="3"/>
      <c r="D77" s="3"/>
      <c r="E77" s="3"/>
      <c r="F77" s="3"/>
      <c r="G77" s="3"/>
      <c r="H77" s="3"/>
      <c r="I77" s="3"/>
      <c r="J77" s="18"/>
      <c r="K77" s="18"/>
      <c r="L77" s="18"/>
      <c r="M77" s="18"/>
      <c r="N77" s="18"/>
      <c r="O77" s="18"/>
    </row>
    <row r="78" spans="1:16" s="4" customFormat="1">
      <c r="A78" s="17"/>
      <c r="B78" s="21"/>
      <c r="C78" s="3"/>
      <c r="D78" s="3"/>
      <c r="E78" s="3"/>
      <c r="F78" s="3"/>
      <c r="G78" s="3"/>
      <c r="H78" s="3"/>
      <c r="I78" s="3"/>
      <c r="J78" s="18"/>
      <c r="K78" s="18"/>
      <c r="L78" s="18"/>
      <c r="M78" s="18"/>
      <c r="N78" s="18"/>
      <c r="O78" s="18"/>
    </row>
    <row r="79" spans="1:16" s="4" customFormat="1">
      <c r="A79" s="17"/>
      <c r="B79" s="21"/>
      <c r="C79" s="3"/>
      <c r="D79" s="3"/>
      <c r="E79" s="3"/>
      <c r="F79" s="3"/>
      <c r="G79" s="3"/>
      <c r="H79" s="3"/>
      <c r="I79" s="3"/>
      <c r="J79" s="18"/>
      <c r="K79" s="18"/>
      <c r="L79" s="18"/>
      <c r="M79" s="18"/>
      <c r="N79" s="18"/>
      <c r="O79" s="18"/>
    </row>
    <row r="80" spans="1:16" s="4" customFormat="1">
      <c r="A80" s="17"/>
      <c r="B80" s="21"/>
      <c r="C80" s="3"/>
      <c r="D80" s="3"/>
      <c r="E80" s="3"/>
      <c r="F80" s="3"/>
      <c r="G80" s="3"/>
      <c r="H80" s="3"/>
      <c r="I80" s="3"/>
      <c r="J80" s="18"/>
      <c r="K80" s="18"/>
      <c r="L80" s="18"/>
      <c r="M80" s="18"/>
      <c r="N80" s="18"/>
      <c r="O80" s="18"/>
    </row>
    <row r="81" spans="1:15" s="4" customFormat="1">
      <c r="A81" s="17"/>
      <c r="B81" s="21"/>
      <c r="C81" s="3"/>
      <c r="D81" s="3"/>
      <c r="E81" s="3"/>
      <c r="F81" s="3"/>
      <c r="G81" s="3"/>
      <c r="H81" s="3"/>
      <c r="I81" s="3"/>
      <c r="J81" s="18"/>
      <c r="K81" s="18"/>
      <c r="L81" s="18"/>
      <c r="M81" s="18"/>
      <c r="N81" s="18"/>
      <c r="O81" s="18"/>
    </row>
    <row r="82" spans="1:15" s="4" customFormat="1">
      <c r="A82" s="17"/>
      <c r="B82" s="21"/>
      <c r="C82" s="3"/>
      <c r="D82" s="3"/>
      <c r="E82" s="3"/>
      <c r="F82" s="3"/>
      <c r="G82" s="3"/>
      <c r="H82" s="3"/>
      <c r="I82" s="3"/>
      <c r="J82" s="18"/>
      <c r="K82" s="18"/>
      <c r="L82" s="18"/>
      <c r="M82" s="18"/>
      <c r="N82" s="18"/>
      <c r="O82" s="18"/>
    </row>
    <row r="83" spans="1:15" s="4" customFormat="1">
      <c r="A83" s="17"/>
      <c r="B83" s="21"/>
      <c r="C83" s="3"/>
      <c r="D83" s="3"/>
      <c r="E83" s="3"/>
      <c r="F83" s="3"/>
      <c r="G83" s="3"/>
      <c r="H83" s="3"/>
      <c r="I83" s="3"/>
      <c r="J83" s="18"/>
      <c r="K83" s="18"/>
      <c r="L83" s="18"/>
      <c r="M83" s="18"/>
      <c r="N83" s="18"/>
      <c r="O83" s="18"/>
    </row>
    <row r="84" spans="1:15" s="4" customFormat="1">
      <c r="A84" s="17"/>
      <c r="B84" s="21"/>
      <c r="C84" s="3"/>
      <c r="D84" s="3"/>
      <c r="E84" s="3"/>
      <c r="F84" s="3"/>
      <c r="G84" s="3"/>
      <c r="H84" s="3"/>
      <c r="I84" s="3"/>
      <c r="J84" s="18"/>
      <c r="K84" s="18"/>
      <c r="L84" s="18"/>
      <c r="M84" s="18"/>
      <c r="N84" s="18"/>
      <c r="O84" s="18"/>
    </row>
    <row r="85" spans="1:15" s="4" customFormat="1">
      <c r="A85" s="17"/>
      <c r="B85" s="21"/>
      <c r="C85" s="3"/>
      <c r="D85" s="3"/>
      <c r="E85" s="3"/>
      <c r="F85" s="3"/>
      <c r="G85" s="3"/>
      <c r="H85" s="3"/>
      <c r="I85" s="3"/>
      <c r="J85" s="18"/>
      <c r="K85" s="18"/>
      <c r="L85" s="18"/>
      <c r="M85" s="18"/>
      <c r="N85" s="18"/>
      <c r="O85" s="18"/>
    </row>
    <row r="86" spans="1:15" s="4" customFormat="1">
      <c r="A86" s="17"/>
      <c r="B86" s="21"/>
      <c r="C86" s="3"/>
      <c r="D86" s="3"/>
      <c r="E86" s="3"/>
      <c r="F86" s="3"/>
      <c r="G86" s="3"/>
      <c r="H86" s="3"/>
      <c r="I86" s="3"/>
      <c r="J86" s="18"/>
      <c r="K86" s="18"/>
      <c r="L86" s="18"/>
      <c r="M86" s="18"/>
      <c r="N86" s="18"/>
      <c r="O86" s="18"/>
    </row>
    <row r="87" spans="1:15" s="4" customFormat="1">
      <c r="A87" s="17"/>
      <c r="B87" s="21"/>
      <c r="C87" s="3"/>
      <c r="D87" s="3"/>
      <c r="E87" s="3"/>
      <c r="F87" s="3"/>
      <c r="G87" s="3"/>
      <c r="H87" s="3"/>
      <c r="I87" s="3"/>
      <c r="J87" s="18"/>
      <c r="K87" s="18"/>
      <c r="L87" s="18"/>
      <c r="M87" s="18"/>
      <c r="N87" s="18"/>
      <c r="O87" s="18"/>
    </row>
    <row r="88" spans="1:15" s="4" customFormat="1">
      <c r="A88" s="17"/>
      <c r="B88" s="21"/>
      <c r="C88" s="3"/>
      <c r="D88" s="3"/>
      <c r="E88" s="3"/>
      <c r="F88" s="3"/>
      <c r="G88" s="3"/>
      <c r="H88" s="3"/>
      <c r="I88" s="3"/>
      <c r="J88" s="18"/>
      <c r="K88" s="18"/>
      <c r="L88" s="18"/>
      <c r="M88" s="18"/>
      <c r="N88" s="18"/>
      <c r="O88" s="18"/>
    </row>
    <row r="89" spans="1:15" s="4" customFormat="1">
      <c r="A89" s="17"/>
      <c r="B89" s="21"/>
      <c r="C89" s="3"/>
      <c r="D89" s="3"/>
      <c r="E89" s="3"/>
      <c r="F89" s="3"/>
      <c r="G89" s="3"/>
      <c r="H89" s="3"/>
      <c r="I89" s="3"/>
      <c r="J89" s="18"/>
      <c r="K89" s="18"/>
      <c r="L89" s="18"/>
      <c r="M89" s="18"/>
      <c r="N89" s="18"/>
      <c r="O89" s="18"/>
    </row>
    <row r="90" spans="1:15" s="4" customFormat="1">
      <c r="A90" s="17"/>
      <c r="B90" s="21"/>
      <c r="C90" s="3"/>
      <c r="D90" s="3"/>
      <c r="E90" s="3"/>
      <c r="F90" s="3"/>
      <c r="G90" s="3"/>
      <c r="H90" s="3"/>
      <c r="I90" s="3"/>
      <c r="J90" s="18"/>
      <c r="K90" s="18"/>
      <c r="L90" s="18"/>
      <c r="M90" s="18"/>
      <c r="N90" s="18"/>
      <c r="O90" s="18"/>
    </row>
    <row r="91" spans="1:15" s="4" customFormat="1">
      <c r="A91" s="17"/>
      <c r="B91" s="21"/>
      <c r="C91" s="3"/>
      <c r="D91" s="3"/>
      <c r="E91" s="3"/>
      <c r="F91" s="3"/>
      <c r="G91" s="3"/>
      <c r="H91" s="3"/>
      <c r="I91" s="3"/>
      <c r="J91" s="18"/>
      <c r="K91" s="18"/>
      <c r="L91" s="18"/>
      <c r="M91" s="18"/>
      <c r="N91" s="18"/>
      <c r="O91" s="18"/>
    </row>
    <row r="92" spans="1:15" s="4" customFormat="1">
      <c r="A92" s="17"/>
      <c r="B92" s="21"/>
      <c r="C92" s="3"/>
      <c r="D92" s="3"/>
      <c r="E92" s="3"/>
      <c r="F92" s="3"/>
      <c r="G92" s="3"/>
      <c r="H92" s="3"/>
      <c r="I92" s="3"/>
      <c r="J92" s="18"/>
      <c r="K92" s="18"/>
      <c r="L92" s="18"/>
      <c r="M92" s="18"/>
      <c r="N92" s="18"/>
      <c r="O92" s="18"/>
    </row>
    <row r="93" spans="1:15" s="4" customFormat="1">
      <c r="A93" s="17"/>
      <c r="B93" s="21"/>
      <c r="C93" s="3"/>
      <c r="D93" s="3"/>
      <c r="E93" s="3"/>
      <c r="F93" s="3"/>
      <c r="G93" s="3"/>
      <c r="H93" s="3"/>
      <c r="I93" s="3"/>
      <c r="J93" s="18"/>
      <c r="K93" s="18"/>
      <c r="L93" s="18"/>
      <c r="M93" s="18"/>
      <c r="N93" s="18"/>
      <c r="O93" s="18"/>
    </row>
    <row r="94" spans="1:15" s="4" customFormat="1">
      <c r="A94" s="17"/>
      <c r="B94" s="21"/>
      <c r="C94" s="3"/>
      <c r="D94" s="3"/>
      <c r="E94" s="3"/>
      <c r="F94" s="3"/>
      <c r="G94" s="3"/>
      <c r="H94" s="3"/>
      <c r="I94" s="3"/>
      <c r="J94" s="18"/>
      <c r="K94" s="18"/>
      <c r="L94" s="18"/>
      <c r="M94" s="18"/>
      <c r="N94" s="18"/>
      <c r="O94" s="18"/>
    </row>
    <row r="95" spans="1:15" s="4" customFormat="1">
      <c r="A95" s="17"/>
      <c r="B95" s="21"/>
      <c r="C95" s="3"/>
      <c r="D95" s="3"/>
      <c r="E95" s="3"/>
      <c r="F95" s="3"/>
      <c r="G95" s="3"/>
      <c r="H95" s="3"/>
      <c r="I95" s="3"/>
      <c r="J95" s="18"/>
      <c r="K95" s="18"/>
      <c r="L95" s="18"/>
      <c r="M95" s="18"/>
      <c r="N95" s="18"/>
      <c r="O95" s="18"/>
    </row>
    <row r="96" spans="1:15" s="4" customFormat="1">
      <c r="A96" s="17"/>
      <c r="B96" s="21"/>
      <c r="C96" s="3"/>
      <c r="D96" s="3"/>
      <c r="E96" s="3"/>
      <c r="F96" s="3"/>
      <c r="G96" s="3"/>
      <c r="H96" s="3"/>
      <c r="I96" s="3"/>
      <c r="J96" s="18"/>
      <c r="K96" s="18"/>
      <c r="L96" s="18"/>
      <c r="M96" s="18"/>
      <c r="N96" s="18"/>
      <c r="O96" s="18"/>
    </row>
    <row r="97" spans="1:15" s="4" customFormat="1">
      <c r="A97" s="17"/>
      <c r="B97" s="21"/>
      <c r="C97" s="3"/>
      <c r="D97" s="3"/>
      <c r="E97" s="3"/>
      <c r="F97" s="3"/>
      <c r="G97" s="3"/>
      <c r="H97" s="3"/>
      <c r="I97" s="3"/>
      <c r="J97" s="18"/>
      <c r="K97" s="18"/>
      <c r="L97" s="18"/>
      <c r="M97" s="18"/>
      <c r="N97" s="18"/>
      <c r="O97" s="18"/>
    </row>
    <row r="98" spans="1:15" s="4" customFormat="1">
      <c r="A98" s="17"/>
      <c r="B98" s="21"/>
      <c r="C98" s="3"/>
      <c r="D98" s="3"/>
      <c r="E98" s="3"/>
      <c r="F98" s="3"/>
      <c r="G98" s="3"/>
      <c r="H98" s="3"/>
      <c r="I98" s="3"/>
      <c r="J98" s="18"/>
      <c r="K98" s="18"/>
      <c r="L98" s="18"/>
      <c r="M98" s="18"/>
      <c r="N98" s="18"/>
      <c r="O98" s="18"/>
    </row>
    <row r="99" spans="1:15" s="4" customFormat="1">
      <c r="A99" s="17"/>
      <c r="B99" s="21"/>
      <c r="C99" s="3"/>
      <c r="D99" s="3"/>
      <c r="E99" s="3"/>
      <c r="F99" s="3"/>
      <c r="G99" s="3"/>
      <c r="H99" s="3"/>
      <c r="I99" s="3"/>
      <c r="J99" s="18"/>
      <c r="K99" s="18"/>
      <c r="L99" s="18"/>
      <c r="M99" s="18"/>
      <c r="N99" s="18"/>
      <c r="O99" s="18"/>
    </row>
    <row r="100" spans="1:15" s="4" customFormat="1">
      <c r="A100" s="17"/>
      <c r="B100" s="21"/>
      <c r="C100" s="3"/>
      <c r="D100" s="3"/>
      <c r="E100" s="3"/>
      <c r="F100" s="3"/>
      <c r="G100" s="3"/>
      <c r="H100" s="3"/>
      <c r="I100" s="3"/>
      <c r="J100" s="18"/>
      <c r="K100" s="18"/>
      <c r="L100" s="18"/>
      <c r="M100" s="18"/>
      <c r="N100" s="18"/>
      <c r="O100" s="18"/>
    </row>
    <row r="101" spans="1:15" s="4" customFormat="1">
      <c r="A101" s="17"/>
      <c r="B101" s="21"/>
      <c r="C101" s="3"/>
      <c r="D101" s="3"/>
      <c r="E101" s="3"/>
      <c r="F101" s="3"/>
      <c r="G101" s="3"/>
      <c r="H101" s="3"/>
      <c r="I101" s="3"/>
      <c r="J101" s="18"/>
      <c r="K101" s="18"/>
      <c r="L101" s="18"/>
      <c r="M101" s="18"/>
      <c r="N101" s="18"/>
      <c r="O101" s="18"/>
    </row>
    <row r="102" spans="1:15" s="4" customFormat="1">
      <c r="A102" s="17"/>
      <c r="B102" s="21"/>
      <c r="C102" s="3"/>
      <c r="D102" s="3"/>
      <c r="E102" s="3"/>
      <c r="F102" s="3"/>
      <c r="G102" s="3"/>
      <c r="H102" s="3"/>
      <c r="I102" s="3"/>
      <c r="J102" s="18"/>
      <c r="K102" s="18"/>
      <c r="L102" s="18"/>
      <c r="M102" s="18"/>
      <c r="N102" s="18"/>
      <c r="O102" s="18"/>
    </row>
    <row r="103" spans="1:15" s="4" customFormat="1">
      <c r="A103" s="17"/>
      <c r="B103" s="21"/>
      <c r="C103" s="3"/>
      <c r="D103" s="3"/>
      <c r="E103" s="3"/>
      <c r="F103" s="3"/>
      <c r="G103" s="3"/>
      <c r="H103" s="3"/>
      <c r="I103" s="3"/>
      <c r="J103" s="18"/>
      <c r="K103" s="18"/>
      <c r="L103" s="18"/>
      <c r="M103" s="18"/>
      <c r="N103" s="18"/>
      <c r="O103" s="18"/>
    </row>
    <row r="104" spans="1:15" s="4" customFormat="1">
      <c r="A104" s="17"/>
      <c r="B104" s="21"/>
      <c r="C104" s="3"/>
      <c r="D104" s="3"/>
      <c r="E104" s="3"/>
      <c r="F104" s="3"/>
      <c r="G104" s="3"/>
      <c r="H104" s="3"/>
      <c r="I104" s="3"/>
      <c r="J104" s="18"/>
      <c r="K104" s="18"/>
      <c r="L104" s="18"/>
      <c r="M104" s="18"/>
      <c r="N104" s="18"/>
      <c r="O104" s="18"/>
    </row>
    <row r="105" spans="1:15" s="4" customFormat="1">
      <c r="A105" s="17"/>
      <c r="B105" s="21"/>
      <c r="C105" s="3"/>
      <c r="D105" s="3"/>
      <c r="E105" s="3"/>
      <c r="F105" s="3"/>
      <c r="G105" s="3"/>
      <c r="H105" s="3"/>
      <c r="I105" s="3"/>
      <c r="J105" s="18"/>
      <c r="K105" s="18"/>
      <c r="L105" s="18"/>
      <c r="M105" s="18"/>
      <c r="N105" s="18"/>
      <c r="O105" s="18"/>
    </row>
    <row r="106" spans="1:15" s="4" customFormat="1">
      <c r="A106" s="17"/>
      <c r="B106" s="21"/>
      <c r="C106" s="3"/>
      <c r="D106" s="3"/>
      <c r="E106" s="3"/>
      <c r="F106" s="3"/>
      <c r="G106" s="3"/>
      <c r="H106" s="3"/>
      <c r="I106" s="3"/>
      <c r="J106" s="18"/>
      <c r="K106" s="18"/>
      <c r="L106" s="18"/>
      <c r="M106" s="18"/>
      <c r="N106" s="18"/>
      <c r="O106" s="18"/>
    </row>
    <row r="107" spans="1:15" s="4" customFormat="1">
      <c r="A107" s="17"/>
      <c r="B107" s="21"/>
      <c r="C107" s="3"/>
      <c r="D107" s="3"/>
      <c r="E107" s="3"/>
      <c r="F107" s="3"/>
      <c r="G107" s="3"/>
      <c r="H107" s="3"/>
      <c r="I107" s="3"/>
      <c r="J107" s="18"/>
      <c r="K107" s="18"/>
      <c r="L107" s="18"/>
      <c r="M107" s="18"/>
      <c r="N107" s="18"/>
      <c r="O107" s="18"/>
    </row>
    <row r="108" spans="1:15" s="4" customFormat="1">
      <c r="A108" s="17"/>
      <c r="B108" s="21"/>
      <c r="C108" s="3"/>
      <c r="D108" s="3"/>
      <c r="E108" s="3"/>
      <c r="F108" s="3"/>
      <c r="G108" s="3"/>
      <c r="H108" s="3"/>
      <c r="I108" s="3"/>
      <c r="J108" s="18"/>
      <c r="K108" s="18"/>
      <c r="L108" s="18"/>
      <c r="M108" s="18"/>
      <c r="N108" s="18"/>
      <c r="O108" s="18"/>
    </row>
    <row r="109" spans="1:15" s="4" customFormat="1">
      <c r="A109" s="17"/>
      <c r="B109" s="21"/>
      <c r="C109" s="3"/>
      <c r="D109" s="3"/>
      <c r="E109" s="3"/>
      <c r="F109" s="3"/>
      <c r="G109" s="3"/>
      <c r="H109" s="3"/>
      <c r="I109" s="3"/>
      <c r="J109" s="18"/>
      <c r="K109" s="18"/>
      <c r="L109" s="18"/>
      <c r="M109" s="18"/>
      <c r="N109" s="18"/>
      <c r="O109" s="18"/>
    </row>
    <row r="110" spans="1:15" s="4" customFormat="1">
      <c r="A110" s="17"/>
      <c r="B110" s="21"/>
      <c r="C110" s="3"/>
      <c r="D110" s="3"/>
      <c r="E110" s="3"/>
      <c r="F110" s="3"/>
      <c r="G110" s="3"/>
      <c r="H110" s="3"/>
      <c r="I110" s="3"/>
      <c r="J110" s="18"/>
      <c r="K110" s="18"/>
      <c r="L110" s="18"/>
      <c r="M110" s="18"/>
      <c r="N110" s="18"/>
      <c r="O110" s="18"/>
    </row>
  </sheetData>
  <mergeCells count="81">
    <mergeCell ref="A72:D72"/>
    <mergeCell ref="AL54:AR54"/>
    <mergeCell ref="AS54:AY54"/>
    <mergeCell ref="C55:I55"/>
    <mergeCell ref="J55:P55"/>
    <mergeCell ref="Q55:W55"/>
    <mergeCell ref="X55:AD55"/>
    <mergeCell ref="AE55:AK55"/>
    <mergeCell ref="AL55:AR55"/>
    <mergeCell ref="AS55:AY55"/>
    <mergeCell ref="A52:A54"/>
    <mergeCell ref="R58:AK59"/>
    <mergeCell ref="AO58:AY59"/>
    <mergeCell ref="AL63:AP63"/>
    <mergeCell ref="AL64:AP64"/>
    <mergeCell ref="B67:J67"/>
    <mergeCell ref="AE52:AK52"/>
    <mergeCell ref="C54:I54"/>
    <mergeCell ref="J54:P54"/>
    <mergeCell ref="Q54:W54"/>
    <mergeCell ref="X54:AD54"/>
    <mergeCell ref="AE54:AK54"/>
    <mergeCell ref="C52:I52"/>
    <mergeCell ref="J52:P52"/>
    <mergeCell ref="Q52:W52"/>
    <mergeCell ref="X52:AD52"/>
    <mergeCell ref="X48:AB48"/>
    <mergeCell ref="AE48:AI48"/>
    <mergeCell ref="AL48:AR48"/>
    <mergeCell ref="B49:AY49"/>
    <mergeCell ref="C50:W51"/>
    <mergeCell ref="AE50:AR51"/>
    <mergeCell ref="X51:AD51"/>
    <mergeCell ref="AS51:AY51"/>
    <mergeCell ref="AS48:AW48"/>
    <mergeCell ref="J48:P48"/>
    <mergeCell ref="Q48:U48"/>
    <mergeCell ref="AL46:AR46"/>
    <mergeCell ref="AS46:AW46"/>
    <mergeCell ref="E16:I16"/>
    <mergeCell ref="J16:P16"/>
    <mergeCell ref="V16:Y16"/>
    <mergeCell ref="AC16:AF16"/>
    <mergeCell ref="AJ16:AM16"/>
    <mergeCell ref="C17:O17"/>
    <mergeCell ref="J46:P46"/>
    <mergeCell ref="Q46:U46"/>
    <mergeCell ref="X46:AB46"/>
    <mergeCell ref="AE46:AI46"/>
    <mergeCell ref="AL7:AR7"/>
    <mergeCell ref="AS7:AY7"/>
    <mergeCell ref="E14:I14"/>
    <mergeCell ref="J14:P14"/>
    <mergeCell ref="V14:Y14"/>
    <mergeCell ref="AC14:AF14"/>
    <mergeCell ref="AJ14:AM14"/>
    <mergeCell ref="AQ14:AT14"/>
    <mergeCell ref="AX14:AY17"/>
    <mergeCell ref="E15:I15"/>
    <mergeCell ref="J15:P15"/>
    <mergeCell ref="V15:Y15"/>
    <mergeCell ref="AC15:AF15"/>
    <mergeCell ref="AJ15:AM15"/>
    <mergeCell ref="AQ15:AT15"/>
    <mergeCell ref="AQ16:AT16"/>
    <mergeCell ref="J4:AC4"/>
    <mergeCell ref="C6:I6"/>
    <mergeCell ref="J6:AK6"/>
    <mergeCell ref="A7:A8"/>
    <mergeCell ref="B7:B8"/>
    <mergeCell ref="D7:D8"/>
    <mergeCell ref="E7:I7"/>
    <mergeCell ref="J7:P7"/>
    <mergeCell ref="X7:AD7"/>
    <mergeCell ref="AE7:AK7"/>
    <mergeCell ref="A1:E1"/>
    <mergeCell ref="J1:T1"/>
    <mergeCell ref="AD1:AK3"/>
    <mergeCell ref="A2:B2"/>
    <mergeCell ref="G2:AA2"/>
    <mergeCell ref="A3:E3"/>
  </mergeCells>
  <pageMargins left="0.23622047244094491" right="0.23622047244094491" top="0.74803149606299213" bottom="0.74803149606299213" header="0.31496062992125984" footer="0.31496062992125984"/>
  <pageSetup paperSize="9" scale="34" fitToWidth="0" orientation="landscape" r:id="rId1"/>
  <rowBreaks count="1" manualBreakCount="1">
    <brk id="48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A2-SS-2022-2023</vt:lpstr>
      <vt:lpstr>A2-NS-2022-2023</vt:lpstr>
      <vt:lpstr>'A2-NS-2022-2023'!Obszar_wydruku</vt:lpstr>
      <vt:lpstr>'A2-SS-2022-2023'!Obszar_wydruku</vt:lpstr>
    </vt:vector>
  </TitlesOfParts>
  <Company>PWSZ Legnica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Majewicz</dc:creator>
  <cp:lastModifiedBy>Moczydlak Małgorzata</cp:lastModifiedBy>
  <cp:lastPrinted>2023-06-05T19:59:57Z</cp:lastPrinted>
  <dcterms:created xsi:type="dcterms:W3CDTF">2012-11-05T12:59:09Z</dcterms:created>
  <dcterms:modified xsi:type="dcterms:W3CDTF">2023-06-06T11:14:19Z</dcterms:modified>
</cp:coreProperties>
</file>